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tti\OneDrive\Documentos\Doutorado\Resultados\Resultados ICP-MS\"/>
    </mc:Choice>
  </mc:AlternateContent>
  <bookViews>
    <workbookView xWindow="0" yWindow="0" windowWidth="20490" windowHeight="7650"/>
  </bookViews>
  <sheets>
    <sheet name="As" sheetId="3" r:id="rId1"/>
    <sheet name="Cd" sheetId="6" r:id="rId2"/>
    <sheet name="Se 78" sheetId="8" r:id="rId3"/>
    <sheet name="Se 82" sheetId="9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3" i="9" l="1"/>
  <c r="O44" i="9"/>
  <c r="O42" i="9"/>
  <c r="O25" i="9"/>
  <c r="O26" i="9"/>
  <c r="O24" i="9"/>
  <c r="C23" i="9"/>
  <c r="C24" i="9"/>
  <c r="C25" i="9"/>
  <c r="C26" i="9"/>
  <c r="C27" i="9"/>
  <c r="D27" i="9" s="1"/>
  <c r="C22" i="9"/>
  <c r="D22" i="9" s="1"/>
  <c r="O7" i="9"/>
  <c r="O8" i="9"/>
  <c r="O6" i="9"/>
  <c r="L50" i="9"/>
  <c r="N43" i="9" s="1"/>
  <c r="C45" i="9"/>
  <c r="D45" i="9" s="1"/>
  <c r="C44" i="9"/>
  <c r="D44" i="9" s="1"/>
  <c r="C43" i="9"/>
  <c r="D43" i="9" s="1"/>
  <c r="C42" i="9"/>
  <c r="D42" i="9" s="1"/>
  <c r="C41" i="9"/>
  <c r="D41" i="9" s="1"/>
  <c r="C40" i="9"/>
  <c r="D40" i="9" s="1"/>
  <c r="L32" i="9"/>
  <c r="N26" i="9" s="1"/>
  <c r="P26" i="9" s="1"/>
  <c r="D26" i="9"/>
  <c r="D25" i="9"/>
  <c r="D24" i="9"/>
  <c r="D23" i="9"/>
  <c r="L14" i="9"/>
  <c r="N6" i="9" s="1"/>
  <c r="C9" i="9"/>
  <c r="D9" i="9" s="1"/>
  <c r="C8" i="9"/>
  <c r="D8" i="9" s="1"/>
  <c r="C7" i="9"/>
  <c r="D7" i="9" s="1"/>
  <c r="C6" i="9"/>
  <c r="D6" i="9" s="1"/>
  <c r="C5" i="9"/>
  <c r="D5" i="9" s="1"/>
  <c r="C4" i="9"/>
  <c r="D4" i="9" s="1"/>
  <c r="O43" i="8"/>
  <c r="O44" i="8"/>
  <c r="O42" i="8"/>
  <c r="N43" i="8"/>
  <c r="N44" i="8"/>
  <c r="N42" i="8"/>
  <c r="C41" i="8"/>
  <c r="D41" i="8" s="1"/>
  <c r="C42" i="8"/>
  <c r="D42" i="8" s="1"/>
  <c r="C43" i="8"/>
  <c r="C44" i="8"/>
  <c r="D44" i="8" s="1"/>
  <c r="C45" i="8"/>
  <c r="C40" i="8"/>
  <c r="D40" i="8" s="1"/>
  <c r="L50" i="8"/>
  <c r="D45" i="8"/>
  <c r="D43" i="8"/>
  <c r="P25" i="8"/>
  <c r="P26" i="8"/>
  <c r="P24" i="8"/>
  <c r="O25" i="8"/>
  <c r="O26" i="8"/>
  <c r="O24" i="8"/>
  <c r="C23" i="8"/>
  <c r="D23" i="8" s="1"/>
  <c r="C24" i="8"/>
  <c r="D24" i="8" s="1"/>
  <c r="C25" i="8"/>
  <c r="D25" i="8" s="1"/>
  <c r="C26" i="8"/>
  <c r="C27" i="8"/>
  <c r="C22" i="8"/>
  <c r="D22" i="8" s="1"/>
  <c r="O7" i="8"/>
  <c r="O8" i="8"/>
  <c r="O6" i="8"/>
  <c r="C5" i="8"/>
  <c r="C6" i="8"/>
  <c r="D6" i="8" s="1"/>
  <c r="C7" i="8"/>
  <c r="D7" i="8" s="1"/>
  <c r="C8" i="8"/>
  <c r="D8" i="8" s="1"/>
  <c r="C9" i="8"/>
  <c r="C4" i="8"/>
  <c r="L32" i="8"/>
  <c r="N26" i="8" s="1"/>
  <c r="D27" i="8"/>
  <c r="D26" i="8"/>
  <c r="L14" i="8"/>
  <c r="N8" i="8" s="1"/>
  <c r="D9" i="8"/>
  <c r="D5" i="8"/>
  <c r="D4" i="8"/>
  <c r="O7" i="6"/>
  <c r="O8" i="6"/>
  <c r="O6" i="6"/>
  <c r="P7" i="3"/>
  <c r="P8" i="3"/>
  <c r="P6" i="3"/>
  <c r="P25" i="3"/>
  <c r="P26" i="3"/>
  <c r="P24" i="3"/>
  <c r="P43" i="9" l="1"/>
  <c r="P6" i="9"/>
  <c r="N25" i="9"/>
  <c r="P25" i="9" s="1"/>
  <c r="N8" i="9"/>
  <c r="P8" i="9" s="1"/>
  <c r="N42" i="9"/>
  <c r="P42" i="9" s="1"/>
  <c r="N7" i="9"/>
  <c r="P7" i="9" s="1"/>
  <c r="N24" i="9"/>
  <c r="P24" i="9" s="1"/>
  <c r="N44" i="9"/>
  <c r="P44" i="9" s="1"/>
  <c r="P44" i="8"/>
  <c r="P43" i="8"/>
  <c r="P42" i="8"/>
  <c r="N25" i="8"/>
  <c r="P8" i="8"/>
  <c r="N6" i="8"/>
  <c r="P6" i="8" s="1"/>
  <c r="N7" i="8"/>
  <c r="P7" i="8" s="1"/>
  <c r="N24" i="8"/>
  <c r="C5" i="6"/>
  <c r="C6" i="6"/>
  <c r="D6" i="6" s="1"/>
  <c r="C7" i="6"/>
  <c r="C8" i="6"/>
  <c r="D8" i="6" s="1"/>
  <c r="C9" i="6"/>
  <c r="C4" i="6"/>
  <c r="L14" i="6"/>
  <c r="N8" i="6" s="1"/>
  <c r="P8" i="6" s="1"/>
  <c r="D9" i="6"/>
  <c r="D7" i="6"/>
  <c r="D5" i="6"/>
  <c r="D4" i="6"/>
  <c r="O25" i="3"/>
  <c r="O26" i="3"/>
  <c r="O24" i="3"/>
  <c r="N25" i="3"/>
  <c r="N26" i="3"/>
  <c r="N24" i="3"/>
  <c r="L32" i="3"/>
  <c r="C23" i="3"/>
  <c r="C24" i="3"/>
  <c r="C25" i="3"/>
  <c r="C26" i="3"/>
  <c r="D26" i="3" s="1"/>
  <c r="C27" i="3"/>
  <c r="D27" i="3" s="1"/>
  <c r="C22" i="3"/>
  <c r="D22" i="3" s="1"/>
  <c r="D25" i="3"/>
  <c r="D24" i="3"/>
  <c r="D23" i="3"/>
  <c r="C5" i="3"/>
  <c r="C6" i="3"/>
  <c r="C7" i="3"/>
  <c r="C8" i="3"/>
  <c r="C9" i="3"/>
  <c r="C4" i="3"/>
  <c r="N6" i="6" l="1"/>
  <c r="P6" i="6" s="1"/>
  <c r="N7" i="6"/>
  <c r="P7" i="6" s="1"/>
  <c r="L14" i="3" l="1"/>
  <c r="N6" i="3" l="1"/>
  <c r="N8" i="3"/>
  <c r="N7" i="3"/>
  <c r="O8" i="3" l="1"/>
  <c r="O6" i="3"/>
  <c r="O7" i="3"/>
  <c r="D9" i="3" l="1"/>
  <c r="D8" i="3"/>
  <c r="D7" i="3"/>
  <c r="D6" i="3"/>
  <c r="D5" i="3"/>
  <c r="D4" i="3"/>
</calcChain>
</file>

<file path=xl/sharedStrings.xml><?xml version="1.0" encoding="utf-8"?>
<sst xmlns="http://schemas.openxmlformats.org/spreadsheetml/2006/main" count="189" uniqueCount="22">
  <si>
    <t>R (%)</t>
  </si>
  <si>
    <t>Conc.</t>
  </si>
  <si>
    <t>S/branco</t>
  </si>
  <si>
    <t>Intens.</t>
  </si>
  <si>
    <t>-</t>
  </si>
  <si>
    <t>Massas Pesadas (g)</t>
  </si>
  <si>
    <t>SD</t>
  </si>
  <si>
    <t>Conc. Real</t>
  </si>
  <si>
    <t>Amostras</t>
  </si>
  <si>
    <t>Recuperação</t>
  </si>
  <si>
    <t>Conc. (µg/L)</t>
  </si>
  <si>
    <t>Intensidade</t>
  </si>
  <si>
    <t>Pontos</t>
  </si>
  <si>
    <t>Amostras de Referência</t>
  </si>
  <si>
    <t>Modo padrão</t>
  </si>
  <si>
    <t>DOLT-5</t>
  </si>
  <si>
    <t>Média</t>
  </si>
  <si>
    <t>DOLT-5  (1)</t>
  </si>
  <si>
    <t>DOLT-5  (2)</t>
  </si>
  <si>
    <t>DOLT-5  (3)</t>
  </si>
  <si>
    <t>Branco digestão</t>
  </si>
  <si>
    <t>Modo KED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</si>
</sst>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"/>
  </numFmts>
  <fonts count="4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57">
    <xf numFmtId="0" fontId="0" fillId="0" borderId="0" xfId="0"/>
    <xf numFmtId="164" fontId="0" fillId="0" borderId="4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3" borderId="0" xfId="2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3" borderId="9" xfId="2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3" fillId="3" borderId="9" xfId="2" applyFont="1" applyBorder="1" applyAlignment="1">
      <alignment horizontal="center"/>
    </xf>
    <xf numFmtId="0" fontId="3" fillId="3" borderId="0" xfId="2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3" fillId="3" borderId="11" xfId="2" applyFon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3" fillId="3" borderId="11" xfId="2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2" xfId="0" applyNumberFormat="1" applyFont="1" applyBorder="1" applyAlignment="1">
      <alignment horizontal="center"/>
    </xf>
    <xf numFmtId="2" fontId="0" fillId="0" borderId="2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3" borderId="9" xfId="2" applyFont="1" applyBorder="1" applyAlignment="1">
      <alignment horizontal="center"/>
    </xf>
    <xf numFmtId="0" fontId="3" fillId="3" borderId="10" xfId="2" applyFont="1" applyBorder="1" applyAlignment="1">
      <alignment horizontal="center"/>
    </xf>
    <xf numFmtId="0" fontId="3" fillId="3" borderId="5" xfId="2" applyFont="1" applyBorder="1" applyAlignment="1">
      <alignment horizontal="center"/>
    </xf>
    <xf numFmtId="0" fontId="3" fillId="3" borderId="0" xfId="2" applyFont="1" applyBorder="1" applyAlignment="1">
      <alignment horizontal="center"/>
    </xf>
    <xf numFmtId="164" fontId="1" fillId="2" borderId="4" xfId="1" applyNumberFormat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2" xfId="0" applyNumberFormat="1" applyFont="1" applyFill="1" applyBorder="1" applyAlignment="1">
      <alignment horizontal="center"/>
    </xf>
    <xf numFmtId="165" fontId="0" fillId="0" borderId="2" xfId="0" applyNumberFormat="1" applyFont="1" applyBorder="1" applyAlignment="1">
      <alignment horizontal="center"/>
    </xf>
    <xf numFmtId="165" fontId="0" fillId="0" borderId="1" xfId="0" applyNumberFormat="1" applyFont="1" applyBorder="1" applyAlignment="1">
      <alignment horizontal="center"/>
    </xf>
    <xf numFmtId="0" fontId="3" fillId="3" borderId="3" xfId="2" applyFont="1" applyBorder="1" applyAlignment="1">
      <alignment horizontal="center"/>
    </xf>
    <xf numFmtId="0" fontId="3" fillId="3" borderId="2" xfId="2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1" fillId="2" borderId="1" xfId="1" applyNumberFormat="1" applyBorder="1" applyAlignment="1">
      <alignment horizontal="center"/>
    </xf>
    <xf numFmtId="164" fontId="1" fillId="2" borderId="1" xfId="1" applyNumberFormat="1" applyFont="1" applyBorder="1" applyAlignment="1">
      <alignment horizontal="center"/>
    </xf>
  </cellXfs>
  <cellStyles count="3">
    <cellStyle name="Bom" xfId="1" builtinId="26"/>
    <cellStyle name="Neutra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6761610083292436"/>
                  <c:y val="8.350360051147452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As!$A$3:$A$9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2.5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</c:numCache>
            </c:numRef>
          </c:xVal>
          <c:yVal>
            <c:numRef>
              <c:f>As!$B$3:$B$9</c:f>
              <c:numCache>
                <c:formatCode>0.00</c:formatCode>
                <c:ptCount val="7"/>
                <c:pt idx="0">
                  <c:v>3.4666670960000499</c:v>
                </c:pt>
                <c:pt idx="1">
                  <c:v>255.73562411600301</c:v>
                </c:pt>
                <c:pt idx="2">
                  <c:v>432.80655650092802</c:v>
                </c:pt>
                <c:pt idx="3">
                  <c:v>612.54647643104295</c:v>
                </c:pt>
                <c:pt idx="4">
                  <c:v>1105.3761068256899</c:v>
                </c:pt>
                <c:pt idx="5">
                  <c:v>1854.9204327831401</c:v>
                </c:pt>
                <c:pt idx="6">
                  <c:v>3968.0177114757198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3A-462D-912E-62B584540F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1996168"/>
        <c:axId val="381992888"/>
      </c:scatterChart>
      <c:valAx>
        <c:axId val="381996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1992888"/>
        <c:crosses val="autoZero"/>
        <c:crossBetween val="midCat"/>
      </c:valAx>
      <c:valAx>
        <c:axId val="381992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1996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4333414661195518"/>
                  <c:y val="0.1350210970464134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As!$A$21:$A$27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2.5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</c:numCache>
            </c:numRef>
          </c:xVal>
          <c:yVal>
            <c:numRef>
              <c:f>As!$B$21:$B$27</c:f>
              <c:numCache>
                <c:formatCode>0.00</c:formatCode>
                <c:ptCount val="7"/>
                <c:pt idx="0">
                  <c:v>1.2000000765333401</c:v>
                </c:pt>
                <c:pt idx="1">
                  <c:v>53.066766283389001</c:v>
                </c:pt>
                <c:pt idx="2">
                  <c:v>90.933627450031807</c:v>
                </c:pt>
                <c:pt idx="3">
                  <c:v>130.000591517625</c:v>
                </c:pt>
                <c:pt idx="4">
                  <c:v>241.73538037655001</c:v>
                </c:pt>
                <c:pt idx="5">
                  <c:v>404.539062565427</c:v>
                </c:pt>
                <c:pt idx="6">
                  <c:v>903.76194236233096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2D-4F2B-9DD8-F17164D6D9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0716904"/>
        <c:axId val="390719200"/>
      </c:scatterChart>
      <c:valAx>
        <c:axId val="390716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90719200"/>
        <c:crosses val="autoZero"/>
        <c:crossBetween val="midCat"/>
      </c:valAx>
      <c:valAx>
        <c:axId val="390719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90716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6761610083292436"/>
                  <c:y val="8.350360051147452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Cd!$A$3:$A$9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2.5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</c:numCache>
            </c:numRef>
          </c:xVal>
          <c:yVal>
            <c:numRef>
              <c:f>Cd!$B$3:$B$9</c:f>
              <c:numCache>
                <c:formatCode>0.00</c:formatCode>
                <c:ptCount val="7"/>
                <c:pt idx="0">
                  <c:v>231.601877771761</c:v>
                </c:pt>
                <c:pt idx="1">
                  <c:v>18467.662571879198</c:v>
                </c:pt>
                <c:pt idx="2">
                  <c:v>41653.973967634498</c:v>
                </c:pt>
                <c:pt idx="3">
                  <c:v>73934.851855769099</c:v>
                </c:pt>
                <c:pt idx="4">
                  <c:v>135638.21143043</c:v>
                </c:pt>
                <c:pt idx="5">
                  <c:v>219552.40731987401</c:v>
                </c:pt>
                <c:pt idx="6">
                  <c:v>447081.60795981699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A3-44C8-A8A8-F63AA7556A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1996168"/>
        <c:axId val="381992888"/>
      </c:scatterChart>
      <c:valAx>
        <c:axId val="381996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1992888"/>
        <c:crosses val="autoZero"/>
        <c:crossBetween val="midCat"/>
      </c:valAx>
      <c:valAx>
        <c:axId val="381992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1996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6761610083292436"/>
                  <c:y val="8.350360051147452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78'!$A$3:$A$9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2.5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</c:numCache>
            </c:numRef>
          </c:xVal>
          <c:yVal>
            <c:numRef>
              <c:f>'Se 78'!$B$3:$B$9</c:f>
              <c:numCache>
                <c:formatCode>0.00</c:formatCode>
                <c:ptCount val="7"/>
                <c:pt idx="0">
                  <c:v>10643.3750526688</c:v>
                </c:pt>
                <c:pt idx="1">
                  <c:v>17066.4569885448</c:v>
                </c:pt>
                <c:pt idx="2">
                  <c:v>24715.821636056899</c:v>
                </c:pt>
                <c:pt idx="3">
                  <c:v>33353.749520626901</c:v>
                </c:pt>
                <c:pt idx="4">
                  <c:v>51445.930681427897</c:v>
                </c:pt>
                <c:pt idx="5">
                  <c:v>75720.036121297395</c:v>
                </c:pt>
                <c:pt idx="6">
                  <c:v>141651.763857185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36-44EE-9EF1-41814BB472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1996168"/>
        <c:axId val="381992888"/>
      </c:scatterChart>
      <c:valAx>
        <c:axId val="381996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1992888"/>
        <c:crosses val="autoZero"/>
        <c:crossBetween val="midCat"/>
      </c:valAx>
      <c:valAx>
        <c:axId val="381992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1996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4333414661195518"/>
                  <c:y val="0.1350210970464134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78'!$A$21:$A$27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2.5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</c:numCache>
            </c:numRef>
          </c:xVal>
          <c:yVal>
            <c:numRef>
              <c:f>'Se 78'!$B$21:$B$27</c:f>
              <c:numCache>
                <c:formatCode>0.00</c:formatCode>
                <c:ptCount val="7"/>
                <c:pt idx="0">
                  <c:v>352.62685580093199</c:v>
                </c:pt>
                <c:pt idx="1">
                  <c:v>1704.6763187152801</c:v>
                </c:pt>
                <c:pt idx="2">
                  <c:v>3568.5522261229899</c:v>
                </c:pt>
                <c:pt idx="3">
                  <c:v>5601.7957902039598</c:v>
                </c:pt>
                <c:pt idx="4">
                  <c:v>9963.5978433636992</c:v>
                </c:pt>
                <c:pt idx="5">
                  <c:v>16177.2645313309</c:v>
                </c:pt>
                <c:pt idx="6">
                  <c:v>33425.103822134399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60-460F-9878-B1D9EBD28C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0716904"/>
        <c:axId val="390719200"/>
      </c:scatterChart>
      <c:valAx>
        <c:axId val="390716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90719200"/>
        <c:crosses val="autoZero"/>
        <c:crossBetween val="midCat"/>
      </c:valAx>
      <c:valAx>
        <c:axId val="390719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90716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3903113782086435"/>
                  <c:y val="0.1038214302159598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78'!$A$39:$A$45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2.5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</c:numCache>
            </c:numRef>
          </c:xVal>
          <c:yVal>
            <c:numRef>
              <c:f>'Se 78'!$B$39:$B$45</c:f>
              <c:numCache>
                <c:formatCode>0.00</c:formatCode>
                <c:ptCount val="7"/>
                <c:pt idx="0">
                  <c:v>9.70827299864367</c:v>
                </c:pt>
                <c:pt idx="1">
                  <c:v>114.820075136502</c:v>
                </c:pt>
                <c:pt idx="2">
                  <c:v>280.123206952271</c:v>
                </c:pt>
                <c:pt idx="3">
                  <c:v>443.198062454367</c:v>
                </c:pt>
                <c:pt idx="4">
                  <c:v>819.73181425597295</c:v>
                </c:pt>
                <c:pt idx="5">
                  <c:v>1400.1850861681801</c:v>
                </c:pt>
                <c:pt idx="6">
                  <c:v>2913.3549220360301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EF-4907-B7C3-CADF13A8E8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3785336"/>
        <c:axId val="493783040"/>
      </c:scatterChart>
      <c:valAx>
        <c:axId val="4937853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93783040"/>
        <c:crosses val="autoZero"/>
        <c:crossBetween val="midCat"/>
      </c:valAx>
      <c:valAx>
        <c:axId val="493783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937853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6761610083292436"/>
                  <c:y val="8.350360051147452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82'!$A$3:$A$9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2.5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</c:numCache>
            </c:numRef>
          </c:xVal>
          <c:yVal>
            <c:numRef>
              <c:f>'Se 82'!$B$3:$B$9</c:f>
              <c:numCache>
                <c:formatCode>0.00</c:formatCode>
                <c:ptCount val="7"/>
                <c:pt idx="0">
                  <c:v>286.56427862022798</c:v>
                </c:pt>
                <c:pt idx="1">
                  <c:v>2597.4228769154702</c:v>
                </c:pt>
                <c:pt idx="2">
                  <c:v>5627.2759185375198</c:v>
                </c:pt>
                <c:pt idx="3">
                  <c:v>9064.2792594962302</c:v>
                </c:pt>
                <c:pt idx="4">
                  <c:v>16249.966352405099</c:v>
                </c:pt>
                <c:pt idx="5">
                  <c:v>26051.303283291702</c:v>
                </c:pt>
                <c:pt idx="6">
                  <c:v>52523.966175280802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AC-4860-91BF-5D691D0D99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1996168"/>
        <c:axId val="381992888"/>
      </c:scatterChart>
      <c:valAx>
        <c:axId val="381996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1992888"/>
        <c:crosses val="autoZero"/>
        <c:crossBetween val="midCat"/>
      </c:valAx>
      <c:valAx>
        <c:axId val="381992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1996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4333414661195518"/>
                  <c:y val="0.1350210970464134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82'!$A$21:$A$27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2.5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</c:numCache>
            </c:numRef>
          </c:xVal>
          <c:yVal>
            <c:numRef>
              <c:f>'Se 82'!$B$21:$B$27</c:f>
              <c:numCache>
                <c:formatCode>0.00</c:formatCode>
                <c:ptCount val="7"/>
                <c:pt idx="0">
                  <c:v>45.345047473053498</c:v>
                </c:pt>
                <c:pt idx="1">
                  <c:v>708.382218407952</c:v>
                </c:pt>
                <c:pt idx="2">
                  <c:v>1441.79104988061</c:v>
                </c:pt>
                <c:pt idx="3">
                  <c:v>2346.4968885395601</c:v>
                </c:pt>
                <c:pt idx="4">
                  <c:v>4149.3048380201199</c:v>
                </c:pt>
                <c:pt idx="5">
                  <c:v>6863.6928683700098</c:v>
                </c:pt>
                <c:pt idx="6">
                  <c:v>14293.7157490258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C6-47BE-BDBE-DACEC5C988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0716904"/>
        <c:axId val="390719200"/>
      </c:scatterChart>
      <c:valAx>
        <c:axId val="390716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90719200"/>
        <c:crosses val="autoZero"/>
        <c:crossBetween val="midCat"/>
      </c:valAx>
      <c:valAx>
        <c:axId val="390719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90716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3903113782086435"/>
                  <c:y val="0.1038214302159598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82'!$A$39:$A$45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2.5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</c:numCache>
            </c:numRef>
          </c:xVal>
          <c:yVal>
            <c:numRef>
              <c:f>'Se 82'!$B$39:$B$45</c:f>
              <c:numCache>
                <c:formatCode>0.00</c:formatCode>
                <c:ptCount val="7"/>
                <c:pt idx="0">
                  <c:v>11.7653754680872</c:v>
                </c:pt>
                <c:pt idx="1">
                  <c:v>205.45865993040101</c:v>
                </c:pt>
                <c:pt idx="2">
                  <c:v>445.71551488936399</c:v>
                </c:pt>
                <c:pt idx="3">
                  <c:v>741.49994513684999</c:v>
                </c:pt>
                <c:pt idx="4">
                  <c:v>1360.0474690912499</c:v>
                </c:pt>
                <c:pt idx="5">
                  <c:v>2203.49737467364</c:v>
                </c:pt>
                <c:pt idx="6">
                  <c:v>4737.2932795383704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DF-4226-828B-0F74AA22B4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3785336"/>
        <c:axId val="493783040"/>
      </c:scatterChart>
      <c:valAx>
        <c:axId val="4937853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93783040"/>
        <c:crosses val="autoZero"/>
        <c:crossBetween val="midCat"/>
      </c:valAx>
      <c:valAx>
        <c:axId val="493783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937853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0</xdr:row>
      <xdr:rowOff>76200</xdr:rowOff>
    </xdr:from>
    <xdr:to>
      <xdr:col>9</xdr:col>
      <xdr:colOff>514350</xdr:colOff>
      <xdr:row>12</xdr:row>
      <xdr:rowOff>19050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142875</xdr:colOff>
      <xdr:row>18</xdr:row>
      <xdr:rowOff>28575</xdr:rowOff>
    </xdr:from>
    <xdr:to>
      <xdr:col>9</xdr:col>
      <xdr:colOff>476250</xdr:colOff>
      <xdr:row>30</xdr:row>
      <xdr:rowOff>0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0</xdr:row>
      <xdr:rowOff>76200</xdr:rowOff>
    </xdr:from>
    <xdr:to>
      <xdr:col>9</xdr:col>
      <xdr:colOff>514350</xdr:colOff>
      <xdr:row>12</xdr:row>
      <xdr:rowOff>19050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0</xdr:row>
      <xdr:rowOff>76200</xdr:rowOff>
    </xdr:from>
    <xdr:to>
      <xdr:col>9</xdr:col>
      <xdr:colOff>514350</xdr:colOff>
      <xdr:row>12</xdr:row>
      <xdr:rowOff>19050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142875</xdr:colOff>
      <xdr:row>18</xdr:row>
      <xdr:rowOff>28575</xdr:rowOff>
    </xdr:from>
    <xdr:to>
      <xdr:col>9</xdr:col>
      <xdr:colOff>476250</xdr:colOff>
      <xdr:row>30</xdr:row>
      <xdr:rowOff>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66674</xdr:colOff>
      <xdr:row>35</xdr:row>
      <xdr:rowOff>180975</xdr:rowOff>
    </xdr:from>
    <xdr:to>
      <xdr:col>9</xdr:col>
      <xdr:colOff>438149</xdr:colOff>
      <xdr:row>47</xdr:row>
      <xdr:rowOff>66675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0</xdr:row>
      <xdr:rowOff>76200</xdr:rowOff>
    </xdr:from>
    <xdr:to>
      <xdr:col>9</xdr:col>
      <xdr:colOff>514350</xdr:colOff>
      <xdr:row>12</xdr:row>
      <xdr:rowOff>19050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142875</xdr:colOff>
      <xdr:row>18</xdr:row>
      <xdr:rowOff>28575</xdr:rowOff>
    </xdr:from>
    <xdr:to>
      <xdr:col>9</xdr:col>
      <xdr:colOff>476250</xdr:colOff>
      <xdr:row>30</xdr:row>
      <xdr:rowOff>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66674</xdr:colOff>
      <xdr:row>35</xdr:row>
      <xdr:rowOff>180975</xdr:rowOff>
    </xdr:from>
    <xdr:to>
      <xdr:col>9</xdr:col>
      <xdr:colOff>438149</xdr:colOff>
      <xdr:row>47</xdr:row>
      <xdr:rowOff>66675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zoomScaleNormal="100" workbookViewId="0">
      <selection activeCell="Q11" sqref="Q11"/>
    </sheetView>
  </sheetViews>
  <sheetFormatPr defaultRowHeight="15" x14ac:dyDescent="0.25"/>
  <cols>
    <col min="1" max="1" width="10.28515625" customWidth="1"/>
    <col min="2" max="2" width="14.85546875" customWidth="1"/>
    <col min="3" max="3" width="12.140625" customWidth="1"/>
    <col min="4" max="4" width="12.28515625" customWidth="1"/>
    <col min="13" max="13" width="12.28515625" customWidth="1"/>
    <col min="14" max="14" width="12.140625" customWidth="1"/>
    <col min="15" max="15" width="12.28515625" customWidth="1"/>
  </cols>
  <sheetData>
    <row r="1" spans="1:17" x14ac:dyDescent="0.25">
      <c r="A1" s="40" t="s">
        <v>14</v>
      </c>
      <c r="B1" s="41"/>
      <c r="C1" s="41"/>
      <c r="D1" s="42"/>
      <c r="K1" s="40" t="s">
        <v>13</v>
      </c>
      <c r="L1" s="41"/>
      <c r="M1" s="41"/>
      <c r="N1" s="41"/>
      <c r="O1" s="41"/>
      <c r="P1" s="41"/>
      <c r="Q1" s="41"/>
    </row>
    <row r="2" spans="1:17" x14ac:dyDescent="0.25">
      <c r="A2" s="8" t="s">
        <v>12</v>
      </c>
      <c r="B2" s="7" t="s">
        <v>11</v>
      </c>
      <c r="C2" s="7" t="s">
        <v>10</v>
      </c>
      <c r="D2" s="6" t="s">
        <v>9</v>
      </c>
      <c r="K2" s="37" t="s">
        <v>8</v>
      </c>
      <c r="L2" s="38"/>
      <c r="M2" s="38" t="s">
        <v>7</v>
      </c>
      <c r="N2" s="38"/>
      <c r="O2" s="9" t="s">
        <v>6</v>
      </c>
      <c r="P2" s="35" t="s">
        <v>5</v>
      </c>
      <c r="Q2" s="36"/>
    </row>
    <row r="3" spans="1:17" x14ac:dyDescent="0.25">
      <c r="A3" s="3">
        <v>0</v>
      </c>
      <c r="B3" s="2">
        <v>3.4666670960000499</v>
      </c>
      <c r="C3" s="10">
        <v>0</v>
      </c>
      <c r="D3" s="5" t="s">
        <v>4</v>
      </c>
      <c r="K3" s="31" t="s">
        <v>15</v>
      </c>
      <c r="L3" s="32"/>
      <c r="M3" s="49">
        <v>34.6</v>
      </c>
      <c r="N3" s="49"/>
      <c r="O3" s="30">
        <v>2.4</v>
      </c>
      <c r="P3" s="50">
        <v>0.15060000000000001</v>
      </c>
      <c r="Q3" s="51"/>
    </row>
    <row r="4" spans="1:17" x14ac:dyDescent="0.25">
      <c r="A4" s="3">
        <v>1</v>
      </c>
      <c r="B4" s="2">
        <v>255.73562411600301</v>
      </c>
      <c r="C4" s="2">
        <f>(B4-9.1319)/128.64</f>
        <v>1.9170065618470384</v>
      </c>
      <c r="D4" s="1">
        <f t="shared" ref="D4:D9" si="0">(C4/A4)*100</f>
        <v>191.70065618470383</v>
      </c>
    </row>
    <row r="5" spans="1:17" x14ac:dyDescent="0.25">
      <c r="A5" s="3">
        <v>2.5</v>
      </c>
      <c r="B5" s="2">
        <v>432.80655650092802</v>
      </c>
      <c r="C5" s="22">
        <f t="shared" ref="C5:C9" si="1">(B5-9.1319)/128.64</f>
        <v>3.2934907999139309</v>
      </c>
      <c r="D5" s="1">
        <f t="shared" si="0"/>
        <v>131.73963199655722</v>
      </c>
      <c r="K5" s="18"/>
      <c r="L5" s="11"/>
      <c r="M5" s="11" t="s">
        <v>3</v>
      </c>
      <c r="N5" s="11" t="s">
        <v>2</v>
      </c>
      <c r="O5" s="11" t="s">
        <v>1</v>
      </c>
      <c r="P5" s="36" t="s">
        <v>0</v>
      </c>
      <c r="Q5" s="36"/>
    </row>
    <row r="6" spans="1:17" x14ac:dyDescent="0.25">
      <c r="A6" s="3">
        <v>5</v>
      </c>
      <c r="B6" s="2">
        <v>612.54647643104295</v>
      </c>
      <c r="C6" s="22">
        <f t="shared" si="1"/>
        <v>4.6907227645448</v>
      </c>
      <c r="D6" s="1">
        <f t="shared" si="0"/>
        <v>93.814455290896007</v>
      </c>
      <c r="K6" s="37" t="s">
        <v>17</v>
      </c>
      <c r="L6" s="38"/>
      <c r="M6" s="4">
        <v>13249.074469213199</v>
      </c>
      <c r="N6" s="4">
        <f>M6-$L$14</f>
        <v>13240.274466369643</v>
      </c>
      <c r="O6" s="16">
        <f>((((N6-9.1319)/128.64)*20)/1000)/0.1506</f>
        <v>13.659233883671</v>
      </c>
      <c r="P6" s="39">
        <f>(O6/34.6)*100</f>
        <v>39.477554577083815</v>
      </c>
      <c r="Q6" s="39"/>
    </row>
    <row r="7" spans="1:17" x14ac:dyDescent="0.25">
      <c r="A7" s="3">
        <v>10</v>
      </c>
      <c r="B7" s="2">
        <v>1105.3761068256899</v>
      </c>
      <c r="C7" s="22">
        <f t="shared" si="1"/>
        <v>8.521798871468361</v>
      </c>
      <c r="D7" s="1">
        <f t="shared" si="0"/>
        <v>85.217988714683614</v>
      </c>
      <c r="K7" s="37" t="s">
        <v>18</v>
      </c>
      <c r="L7" s="38"/>
      <c r="M7" s="17">
        <v>13417.498093813199</v>
      </c>
      <c r="N7" s="4">
        <f>M7-$L$14</f>
        <v>13408.698090969643</v>
      </c>
      <c r="O7" s="16">
        <f t="shared" ref="O7:O8" si="2">((((N7-9.1319)/128.64)*20)/1000)/0.1506</f>
        <v>13.833106825361947</v>
      </c>
      <c r="P7" s="39">
        <f t="shared" ref="P7:P8" si="3">(O7/34.6)*100</f>
        <v>39.98007752994782</v>
      </c>
      <c r="Q7" s="39"/>
    </row>
    <row r="8" spans="1:17" x14ac:dyDescent="0.25">
      <c r="A8" s="3">
        <v>15</v>
      </c>
      <c r="B8" s="2">
        <v>1854.9204327831401</v>
      </c>
      <c r="C8" s="22">
        <f t="shared" si="1"/>
        <v>14.348480509819186</v>
      </c>
      <c r="D8" s="1">
        <f t="shared" si="0"/>
        <v>95.656536732127904</v>
      </c>
      <c r="K8" s="52" t="s">
        <v>19</v>
      </c>
      <c r="L8" s="53"/>
      <c r="M8" s="29">
        <v>14314.6352552113</v>
      </c>
      <c r="N8" s="29">
        <f>M8-$L$14</f>
        <v>14305.835252367744</v>
      </c>
      <c r="O8" s="54">
        <f t="shared" si="2"/>
        <v>14.759270703636266</v>
      </c>
      <c r="P8" s="39">
        <f t="shared" si="3"/>
        <v>42.656851744613483</v>
      </c>
      <c r="Q8" s="39"/>
    </row>
    <row r="9" spans="1:17" x14ac:dyDescent="0.25">
      <c r="A9" s="26">
        <v>30</v>
      </c>
      <c r="B9" s="12">
        <v>3968.0177114757198</v>
      </c>
      <c r="C9" s="12">
        <f t="shared" si="1"/>
        <v>30.774920798163251</v>
      </c>
      <c r="D9" s="27">
        <f t="shared" si="0"/>
        <v>102.58306932721084</v>
      </c>
    </row>
    <row r="10" spans="1:17" x14ac:dyDescent="0.25">
      <c r="A10" s="15"/>
      <c r="B10" s="22"/>
      <c r="C10" s="22"/>
      <c r="D10" s="28"/>
      <c r="K10" s="33" t="s">
        <v>20</v>
      </c>
      <c r="L10" s="34"/>
      <c r="M10" s="17"/>
      <c r="N10" s="17"/>
      <c r="O10" s="2"/>
      <c r="P10" s="2"/>
      <c r="Q10" s="2"/>
    </row>
    <row r="11" spans="1:17" x14ac:dyDescent="0.25">
      <c r="K11" s="45">
        <v>7.7333354501339198</v>
      </c>
      <c r="L11" s="46"/>
    </row>
    <row r="12" spans="1:17" x14ac:dyDescent="0.25">
      <c r="K12" s="43">
        <v>8.5333359429341495</v>
      </c>
      <c r="L12" s="44"/>
    </row>
    <row r="13" spans="1:17" x14ac:dyDescent="0.25">
      <c r="K13" s="47">
        <v>10.133337137601499</v>
      </c>
      <c r="L13" s="48"/>
    </row>
    <row r="14" spans="1:17" x14ac:dyDescent="0.25">
      <c r="K14" s="20" t="s">
        <v>16</v>
      </c>
      <c r="L14" s="21">
        <f>AVERAGE(K11:L13)</f>
        <v>8.8000028435565216</v>
      </c>
    </row>
    <row r="19" spans="1:17" x14ac:dyDescent="0.25">
      <c r="A19" s="40" t="s">
        <v>21</v>
      </c>
      <c r="B19" s="41"/>
      <c r="C19" s="41"/>
      <c r="D19" s="42"/>
      <c r="K19" s="40" t="s">
        <v>13</v>
      </c>
      <c r="L19" s="41"/>
      <c r="M19" s="41"/>
      <c r="N19" s="41"/>
      <c r="O19" s="41"/>
      <c r="P19" s="41"/>
      <c r="Q19" s="41"/>
    </row>
    <row r="20" spans="1:17" x14ac:dyDescent="0.25">
      <c r="A20" s="8" t="s">
        <v>12</v>
      </c>
      <c r="B20" s="7" t="s">
        <v>11</v>
      </c>
      <c r="C20" s="7" t="s">
        <v>10</v>
      </c>
      <c r="D20" s="6" t="s">
        <v>9</v>
      </c>
      <c r="K20" s="37" t="s">
        <v>8</v>
      </c>
      <c r="L20" s="38"/>
      <c r="M20" s="38" t="s">
        <v>7</v>
      </c>
      <c r="N20" s="38"/>
      <c r="O20" s="14" t="s">
        <v>6</v>
      </c>
      <c r="P20" s="35" t="s">
        <v>5</v>
      </c>
      <c r="Q20" s="36"/>
    </row>
    <row r="21" spans="1:17" x14ac:dyDescent="0.25">
      <c r="A21" s="25">
        <v>0</v>
      </c>
      <c r="B21" s="22">
        <v>1.2000000765333401</v>
      </c>
      <c r="C21" s="15">
        <v>0</v>
      </c>
      <c r="D21" s="24" t="s">
        <v>4</v>
      </c>
      <c r="K21" s="31" t="s">
        <v>15</v>
      </c>
      <c r="L21" s="32"/>
      <c r="M21" s="49">
        <v>34.6</v>
      </c>
      <c r="N21" s="49"/>
      <c r="O21" s="30">
        <v>2.4</v>
      </c>
      <c r="P21" s="50">
        <v>0.15060000000000001</v>
      </c>
      <c r="Q21" s="51"/>
    </row>
    <row r="22" spans="1:17" x14ac:dyDescent="0.25">
      <c r="A22" s="25">
        <v>1</v>
      </c>
      <c r="B22" s="22">
        <v>53.066766283389001</v>
      </c>
      <c r="C22" s="22">
        <f>(B22-5.1993)/29.317</f>
        <v>1.6327545889207287</v>
      </c>
      <c r="D22" s="19">
        <f t="shared" ref="D22:D27" si="4">(C22/A22)*100</f>
        <v>163.27545889207286</v>
      </c>
    </row>
    <row r="23" spans="1:17" x14ac:dyDescent="0.25">
      <c r="A23" s="25">
        <v>2.5</v>
      </c>
      <c r="B23" s="22">
        <v>90.933627450031807</v>
      </c>
      <c r="C23" s="22">
        <f t="shared" ref="C23:C27" si="5">(B23-5.1993)/29.317</f>
        <v>2.9243895163226732</v>
      </c>
      <c r="D23" s="19">
        <f t="shared" si="4"/>
        <v>116.97558065290691</v>
      </c>
      <c r="K23" s="23"/>
      <c r="L23" s="13"/>
      <c r="M23" s="13" t="s">
        <v>3</v>
      </c>
      <c r="N23" s="13" t="s">
        <v>2</v>
      </c>
      <c r="O23" s="13" t="s">
        <v>1</v>
      </c>
      <c r="P23" s="36" t="s">
        <v>0</v>
      </c>
      <c r="Q23" s="36"/>
    </row>
    <row r="24" spans="1:17" x14ac:dyDescent="0.25">
      <c r="A24" s="25">
        <v>5</v>
      </c>
      <c r="B24" s="22">
        <v>130.000591517625</v>
      </c>
      <c r="C24" s="22">
        <f t="shared" si="5"/>
        <v>4.2569598361914593</v>
      </c>
      <c r="D24" s="19">
        <f t="shared" si="4"/>
        <v>85.139196723829187</v>
      </c>
      <c r="K24" s="37" t="s">
        <v>17</v>
      </c>
      <c r="L24" s="38"/>
      <c r="M24" s="4">
        <v>3106.73780874657</v>
      </c>
      <c r="N24" s="4">
        <f>M24-$L$32</f>
        <v>3104.1155862325254</v>
      </c>
      <c r="O24" s="16">
        <f>((((N24-5.1993)/29.317)*20)/1000)/0.1506</f>
        <v>14.037680100090704</v>
      </c>
      <c r="P24" s="39">
        <f>(O24/34.6)*100</f>
        <v>40.571329769048276</v>
      </c>
      <c r="Q24" s="39"/>
    </row>
    <row r="25" spans="1:17" x14ac:dyDescent="0.25">
      <c r="A25" s="25">
        <v>10</v>
      </c>
      <c r="B25" s="22">
        <v>241.73538037655001</v>
      </c>
      <c r="C25" s="22">
        <f t="shared" si="5"/>
        <v>8.0682225458454138</v>
      </c>
      <c r="D25" s="19">
        <f t="shared" si="4"/>
        <v>80.682225458454141</v>
      </c>
      <c r="K25" s="37" t="s">
        <v>18</v>
      </c>
      <c r="L25" s="38"/>
      <c r="M25" s="28">
        <v>3112.7391143139898</v>
      </c>
      <c r="N25" s="4">
        <f t="shared" ref="N25:N26" si="6">M25-$L$32</f>
        <v>3110.1168917999453</v>
      </c>
      <c r="O25" s="16">
        <f t="shared" ref="O25:O26" si="7">((((N25-5.1993)/29.317)*20)/1000)/0.1506</f>
        <v>14.064865219002307</v>
      </c>
      <c r="P25" s="39">
        <f t="shared" ref="P25:P26" si="8">(O25/34.6)*100</f>
        <v>40.649899476885281</v>
      </c>
      <c r="Q25" s="39"/>
    </row>
    <row r="26" spans="1:17" x14ac:dyDescent="0.25">
      <c r="A26" s="25">
        <v>15</v>
      </c>
      <c r="B26" s="22">
        <v>404.539062565427</v>
      </c>
      <c r="C26" s="22">
        <f t="shared" si="5"/>
        <v>13.62144020757332</v>
      </c>
      <c r="D26" s="19">
        <f t="shared" si="4"/>
        <v>90.809601383822141</v>
      </c>
      <c r="K26" s="52" t="s">
        <v>19</v>
      </c>
      <c r="L26" s="53"/>
      <c r="M26" s="29">
        <v>3434.9462448713098</v>
      </c>
      <c r="N26" s="29">
        <f t="shared" si="6"/>
        <v>3432.3240223572652</v>
      </c>
      <c r="O26" s="54">
        <f t="shared" si="7"/>
        <v>15.524420820689974</v>
      </c>
      <c r="P26" s="55">
        <f t="shared" si="8"/>
        <v>44.868268267890095</v>
      </c>
      <c r="Q26" s="55"/>
    </row>
    <row r="27" spans="1:17" x14ac:dyDescent="0.25">
      <c r="A27" s="26">
        <v>30</v>
      </c>
      <c r="B27" s="12">
        <v>903.76194236233096</v>
      </c>
      <c r="C27" s="12">
        <f t="shared" si="5"/>
        <v>30.649883765812699</v>
      </c>
      <c r="D27" s="27">
        <f t="shared" si="4"/>
        <v>102.16627921937567</v>
      </c>
    </row>
    <row r="28" spans="1:17" x14ac:dyDescent="0.25">
      <c r="K28" s="33" t="s">
        <v>20</v>
      </c>
      <c r="L28" s="34"/>
      <c r="M28" s="28"/>
      <c r="N28" s="28"/>
      <c r="O28" s="22"/>
      <c r="P28" s="22"/>
      <c r="Q28" s="22"/>
    </row>
    <row r="29" spans="1:17" x14ac:dyDescent="0.25">
      <c r="K29" s="45">
        <v>2.4000002277333601</v>
      </c>
      <c r="L29" s="46"/>
    </row>
    <row r="30" spans="1:17" x14ac:dyDescent="0.25">
      <c r="K30" s="43">
        <v>2.9333336730667101</v>
      </c>
      <c r="L30" s="44"/>
    </row>
    <row r="31" spans="1:17" x14ac:dyDescent="0.25">
      <c r="K31" s="47">
        <v>2.5333336413333698</v>
      </c>
      <c r="L31" s="48"/>
    </row>
    <row r="32" spans="1:17" x14ac:dyDescent="0.25">
      <c r="K32" s="20" t="s">
        <v>16</v>
      </c>
      <c r="L32" s="21">
        <f>AVERAGE(K29:L31)</f>
        <v>2.6222225140444801</v>
      </c>
    </row>
  </sheetData>
  <mergeCells count="38">
    <mergeCell ref="A1:D1"/>
    <mergeCell ref="K1:Q1"/>
    <mergeCell ref="K2:L2"/>
    <mergeCell ref="M2:N2"/>
    <mergeCell ref="P2:Q2"/>
    <mergeCell ref="P3:Q3"/>
    <mergeCell ref="K6:L6"/>
    <mergeCell ref="K7:L7"/>
    <mergeCell ref="K8:L8"/>
    <mergeCell ref="K3:L3"/>
    <mergeCell ref="M3:N3"/>
    <mergeCell ref="P6:Q6"/>
    <mergeCell ref="P7:Q7"/>
    <mergeCell ref="P8:Q8"/>
    <mergeCell ref="P5:Q5"/>
    <mergeCell ref="K10:L10"/>
    <mergeCell ref="K11:L11"/>
    <mergeCell ref="K12:L12"/>
    <mergeCell ref="K13:L13"/>
    <mergeCell ref="A19:D19"/>
    <mergeCell ref="K19:Q19"/>
    <mergeCell ref="M20:N20"/>
    <mergeCell ref="M21:N21"/>
    <mergeCell ref="K29:L29"/>
    <mergeCell ref="K30:L30"/>
    <mergeCell ref="K31:L31"/>
    <mergeCell ref="K20:L20"/>
    <mergeCell ref="P20:Q20"/>
    <mergeCell ref="K21:L21"/>
    <mergeCell ref="P21:Q21"/>
    <mergeCell ref="K26:L26"/>
    <mergeCell ref="P26:Q26"/>
    <mergeCell ref="K28:L28"/>
    <mergeCell ref="P23:Q23"/>
    <mergeCell ref="K24:L24"/>
    <mergeCell ref="P24:Q24"/>
    <mergeCell ref="K25:L25"/>
    <mergeCell ref="P25:Q25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zoomScaleNormal="100" workbookViewId="0">
      <selection activeCell="O18" sqref="O18"/>
    </sheetView>
  </sheetViews>
  <sheetFormatPr defaultRowHeight="15" x14ac:dyDescent="0.25"/>
  <cols>
    <col min="1" max="1" width="10.28515625" customWidth="1"/>
    <col min="2" max="2" width="14.85546875" customWidth="1"/>
    <col min="3" max="3" width="12.140625" customWidth="1"/>
    <col min="4" max="4" width="12.28515625" customWidth="1"/>
    <col min="13" max="13" width="12.28515625" customWidth="1"/>
    <col min="14" max="14" width="12.140625" customWidth="1"/>
    <col min="15" max="15" width="12.28515625" customWidth="1"/>
  </cols>
  <sheetData>
    <row r="1" spans="1:17" x14ac:dyDescent="0.25">
      <c r="A1" s="40" t="s">
        <v>14</v>
      </c>
      <c r="B1" s="41"/>
      <c r="C1" s="41"/>
      <c r="D1" s="42"/>
      <c r="K1" s="40" t="s">
        <v>13</v>
      </c>
      <c r="L1" s="41"/>
      <c r="M1" s="41"/>
      <c r="N1" s="41"/>
      <c r="O1" s="41"/>
      <c r="P1" s="41"/>
      <c r="Q1" s="41"/>
    </row>
    <row r="2" spans="1:17" x14ac:dyDescent="0.25">
      <c r="A2" s="8" t="s">
        <v>12</v>
      </c>
      <c r="B2" s="7" t="s">
        <v>11</v>
      </c>
      <c r="C2" s="7" t="s">
        <v>10</v>
      </c>
      <c r="D2" s="6" t="s">
        <v>9</v>
      </c>
      <c r="K2" s="37" t="s">
        <v>8</v>
      </c>
      <c r="L2" s="38"/>
      <c r="M2" s="38" t="s">
        <v>7</v>
      </c>
      <c r="N2" s="38"/>
      <c r="O2" s="14" t="s">
        <v>6</v>
      </c>
      <c r="P2" s="35" t="s">
        <v>5</v>
      </c>
      <c r="Q2" s="36"/>
    </row>
    <row r="3" spans="1:17" x14ac:dyDescent="0.25">
      <c r="A3" s="25">
        <v>0</v>
      </c>
      <c r="B3" s="22">
        <v>231.601877771761</v>
      </c>
      <c r="C3" s="15">
        <v>0</v>
      </c>
      <c r="D3" s="24" t="s">
        <v>4</v>
      </c>
      <c r="K3" s="31" t="s">
        <v>15</v>
      </c>
      <c r="L3" s="32"/>
      <c r="M3" s="49">
        <v>14.5</v>
      </c>
      <c r="N3" s="49"/>
      <c r="O3" s="30">
        <v>0.6</v>
      </c>
      <c r="P3" s="50">
        <v>0.15060000000000001</v>
      </c>
      <c r="Q3" s="51"/>
    </row>
    <row r="4" spans="1:17" x14ac:dyDescent="0.25">
      <c r="A4" s="25">
        <v>1</v>
      </c>
      <c r="B4" s="22">
        <v>18467.662571879198</v>
      </c>
      <c r="C4" s="22">
        <f>(B4-149.63)/14765</f>
        <v>1.2406388467239551</v>
      </c>
      <c r="D4" s="19">
        <f t="shared" ref="D4:D9" si="0">(C4/A4)*100</f>
        <v>124.0638846723955</v>
      </c>
    </row>
    <row r="5" spans="1:17" x14ac:dyDescent="0.25">
      <c r="A5" s="25">
        <v>2.5</v>
      </c>
      <c r="B5" s="22">
        <v>41653.973967634498</v>
      </c>
      <c r="C5" s="22">
        <f t="shared" ref="C5:C9" si="1">(B5-149.63)/14765</f>
        <v>2.8109951891388079</v>
      </c>
      <c r="D5" s="19">
        <f t="shared" si="0"/>
        <v>112.43980756555231</v>
      </c>
      <c r="K5" s="23"/>
      <c r="L5" s="13"/>
      <c r="M5" s="13" t="s">
        <v>3</v>
      </c>
      <c r="N5" s="13" t="s">
        <v>2</v>
      </c>
      <c r="O5" s="13" t="s">
        <v>1</v>
      </c>
      <c r="P5" s="36" t="s">
        <v>0</v>
      </c>
      <c r="Q5" s="36"/>
    </row>
    <row r="6" spans="1:17" x14ac:dyDescent="0.25">
      <c r="A6" s="25">
        <v>5</v>
      </c>
      <c r="B6" s="22">
        <v>73934.851855769099</v>
      </c>
      <c r="C6" s="22">
        <f t="shared" si="1"/>
        <v>4.9973059164083367</v>
      </c>
      <c r="D6" s="19">
        <f t="shared" si="0"/>
        <v>99.946118328166733</v>
      </c>
      <c r="K6" s="37" t="s">
        <v>17</v>
      </c>
      <c r="L6" s="38"/>
      <c r="M6" s="4">
        <v>402986.304640371</v>
      </c>
      <c r="N6" s="4">
        <f>M6-$L$14</f>
        <v>402795.10334865248</v>
      </c>
      <c r="O6" s="16">
        <f>((((N6-149.63)/14765)*20)/1000)/0.1506</f>
        <v>3.6215492323394303</v>
      </c>
      <c r="P6" s="39">
        <f>(O6/14.5)*100</f>
        <v>24.976201602340897</v>
      </c>
      <c r="Q6" s="39"/>
    </row>
    <row r="7" spans="1:17" x14ac:dyDescent="0.25">
      <c r="A7" s="25">
        <v>10</v>
      </c>
      <c r="B7" s="22">
        <v>135638.21143043</v>
      </c>
      <c r="C7" s="22">
        <f t="shared" si="1"/>
        <v>9.1763346718882488</v>
      </c>
      <c r="D7" s="19">
        <f t="shared" si="0"/>
        <v>91.763346718882488</v>
      </c>
      <c r="K7" s="37" t="s">
        <v>18</v>
      </c>
      <c r="L7" s="38"/>
      <c r="M7" s="28">
        <v>399700.277257765</v>
      </c>
      <c r="N7" s="4">
        <f>M7-$L$14</f>
        <v>399509.07596604648</v>
      </c>
      <c r="O7" s="16">
        <f t="shared" ref="O7:O8" si="2">((((N7-149.63)/14765)*20)/1000)/0.1506</f>
        <v>3.5919934301943055</v>
      </c>
      <c r="P7" s="39">
        <f t="shared" ref="P7:P8" si="3">(O7/14.5)*100</f>
        <v>24.77236848409866</v>
      </c>
      <c r="Q7" s="39"/>
    </row>
    <row r="8" spans="1:17" x14ac:dyDescent="0.25">
      <c r="A8" s="25">
        <v>15</v>
      </c>
      <c r="B8" s="22">
        <v>219552.40731987401</v>
      </c>
      <c r="C8" s="22">
        <f t="shared" si="1"/>
        <v>14.859653052480461</v>
      </c>
      <c r="D8" s="19">
        <f t="shared" si="0"/>
        <v>99.064353683203066</v>
      </c>
      <c r="K8" s="52" t="s">
        <v>19</v>
      </c>
      <c r="L8" s="53"/>
      <c r="M8" s="29">
        <v>410238.16603410302</v>
      </c>
      <c r="N8" s="29">
        <f>M8-$L$14</f>
        <v>410046.9647423845</v>
      </c>
      <c r="O8" s="54">
        <f t="shared" si="2"/>
        <v>3.6867752805676224</v>
      </c>
      <c r="P8" s="56">
        <f t="shared" si="3"/>
        <v>25.426036417707742</v>
      </c>
      <c r="Q8" s="56"/>
    </row>
    <row r="9" spans="1:17" x14ac:dyDescent="0.25">
      <c r="A9" s="26">
        <v>30</v>
      </c>
      <c r="B9" s="12">
        <v>447081.60795981699</v>
      </c>
      <c r="C9" s="12">
        <f t="shared" si="1"/>
        <v>30.269690346076327</v>
      </c>
      <c r="D9" s="27">
        <f t="shared" si="0"/>
        <v>100.89896782025443</v>
      </c>
    </row>
    <row r="10" spans="1:17" x14ac:dyDescent="0.25">
      <c r="A10" s="15"/>
      <c r="B10" s="22"/>
      <c r="C10" s="22"/>
      <c r="D10" s="28"/>
      <c r="K10" s="33" t="s">
        <v>20</v>
      </c>
      <c r="L10" s="34"/>
      <c r="M10" s="28"/>
      <c r="N10" s="28"/>
      <c r="O10" s="22"/>
      <c r="P10" s="22"/>
      <c r="Q10" s="22"/>
    </row>
    <row r="11" spans="1:17" x14ac:dyDescent="0.25">
      <c r="K11" s="45">
        <v>169.06766881501699</v>
      </c>
      <c r="L11" s="46"/>
    </row>
    <row r="12" spans="1:17" x14ac:dyDescent="0.25">
      <c r="K12" s="43">
        <v>194.267991088787</v>
      </c>
      <c r="L12" s="44"/>
    </row>
    <row r="13" spans="1:17" x14ac:dyDescent="0.25">
      <c r="K13" s="47">
        <v>210.26821525168</v>
      </c>
      <c r="L13" s="48"/>
    </row>
    <row r="14" spans="1:17" x14ac:dyDescent="0.25">
      <c r="K14" s="20" t="s">
        <v>16</v>
      </c>
      <c r="L14" s="21">
        <f>AVERAGE(K11:L13)</f>
        <v>191.20129171849464</v>
      </c>
    </row>
  </sheetData>
  <mergeCells count="19">
    <mergeCell ref="K10:L10"/>
    <mergeCell ref="K11:L11"/>
    <mergeCell ref="K12:L12"/>
    <mergeCell ref="K13:L13"/>
    <mergeCell ref="P5:Q5"/>
    <mergeCell ref="K6:L6"/>
    <mergeCell ref="P6:Q6"/>
    <mergeCell ref="K7:L7"/>
    <mergeCell ref="P7:Q7"/>
    <mergeCell ref="K8:L8"/>
    <mergeCell ref="P8:Q8"/>
    <mergeCell ref="A1:D1"/>
    <mergeCell ref="K1:Q1"/>
    <mergeCell ref="K2:L2"/>
    <mergeCell ref="M2:N2"/>
    <mergeCell ref="P2:Q2"/>
    <mergeCell ref="K3:L3"/>
    <mergeCell ref="M3:N3"/>
    <mergeCell ref="P3:Q3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topLeftCell="A38" zoomScaleNormal="100" workbookViewId="0">
      <selection activeCell="P47" sqref="P47"/>
    </sheetView>
  </sheetViews>
  <sheetFormatPr defaultRowHeight="15" x14ac:dyDescent="0.25"/>
  <cols>
    <col min="1" max="1" width="10.28515625" customWidth="1"/>
    <col min="2" max="2" width="14.85546875" customWidth="1"/>
    <col min="3" max="3" width="12.140625" customWidth="1"/>
    <col min="4" max="4" width="12.28515625" customWidth="1"/>
    <col min="13" max="13" width="12.28515625" customWidth="1"/>
    <col min="14" max="14" width="12.140625" customWidth="1"/>
    <col min="15" max="15" width="12.28515625" customWidth="1"/>
  </cols>
  <sheetData>
    <row r="1" spans="1:17" x14ac:dyDescent="0.25">
      <c r="A1" s="40" t="s">
        <v>14</v>
      </c>
      <c r="B1" s="41"/>
      <c r="C1" s="41"/>
      <c r="D1" s="42"/>
      <c r="K1" s="40" t="s">
        <v>13</v>
      </c>
      <c r="L1" s="41"/>
      <c r="M1" s="41"/>
      <c r="N1" s="41"/>
      <c r="O1" s="41"/>
      <c r="P1" s="41"/>
      <c r="Q1" s="41"/>
    </row>
    <row r="2" spans="1:17" x14ac:dyDescent="0.25">
      <c r="A2" s="8" t="s">
        <v>12</v>
      </c>
      <c r="B2" s="7" t="s">
        <v>11</v>
      </c>
      <c r="C2" s="7" t="s">
        <v>10</v>
      </c>
      <c r="D2" s="6" t="s">
        <v>9</v>
      </c>
      <c r="K2" s="37" t="s">
        <v>8</v>
      </c>
      <c r="L2" s="38"/>
      <c r="M2" s="38" t="s">
        <v>7</v>
      </c>
      <c r="N2" s="38"/>
      <c r="O2" s="14" t="s">
        <v>6</v>
      </c>
      <c r="P2" s="35" t="s">
        <v>5</v>
      </c>
      <c r="Q2" s="36"/>
    </row>
    <row r="3" spans="1:17" x14ac:dyDescent="0.25">
      <c r="A3" s="25">
        <v>0</v>
      </c>
      <c r="B3" s="22">
        <v>10643.3750526688</v>
      </c>
      <c r="C3" s="15">
        <v>0</v>
      </c>
      <c r="D3" s="24" t="s">
        <v>4</v>
      </c>
      <c r="K3" s="31" t="s">
        <v>15</v>
      </c>
      <c r="L3" s="32"/>
      <c r="M3" s="49">
        <v>8.3000000000000007</v>
      </c>
      <c r="N3" s="49"/>
      <c r="O3" s="30">
        <v>1.8</v>
      </c>
      <c r="P3" s="50">
        <v>0.15060000000000001</v>
      </c>
      <c r="Q3" s="51"/>
    </row>
    <row r="4" spans="1:17" x14ac:dyDescent="0.25">
      <c r="A4" s="25">
        <v>1</v>
      </c>
      <c r="B4" s="22">
        <v>17066.4569885448</v>
      </c>
      <c r="C4" s="22">
        <f>(B4-11656)/4299.3</f>
        <v>1.2584506753529179</v>
      </c>
      <c r="D4" s="19">
        <f t="shared" ref="D4:D9" si="0">(C4/A4)*100</f>
        <v>125.84506753529179</v>
      </c>
    </row>
    <row r="5" spans="1:17" x14ac:dyDescent="0.25">
      <c r="A5" s="25">
        <v>2.5</v>
      </c>
      <c r="B5" s="22">
        <v>24715.821636056899</v>
      </c>
      <c r="C5" s="22">
        <f t="shared" ref="C5:C9" si="1">(B5-11656)/4299.3</f>
        <v>3.0376623255080824</v>
      </c>
      <c r="D5" s="19">
        <f t="shared" si="0"/>
        <v>121.5064930203233</v>
      </c>
      <c r="K5" s="23"/>
      <c r="L5" s="13"/>
      <c r="M5" s="13" t="s">
        <v>3</v>
      </c>
      <c r="N5" s="13" t="s">
        <v>2</v>
      </c>
      <c r="O5" s="13" t="s">
        <v>1</v>
      </c>
      <c r="P5" s="36" t="s">
        <v>0</v>
      </c>
      <c r="Q5" s="36"/>
    </row>
    <row r="6" spans="1:17" x14ac:dyDescent="0.25">
      <c r="A6" s="25">
        <v>5</v>
      </c>
      <c r="B6" s="22">
        <v>33353.749520626901</v>
      </c>
      <c r="C6" s="22">
        <f t="shared" si="1"/>
        <v>5.046809834304864</v>
      </c>
      <c r="D6" s="19">
        <f t="shared" si="0"/>
        <v>100.93619668609728</v>
      </c>
      <c r="K6" s="37" t="s">
        <v>17</v>
      </c>
      <c r="L6" s="38"/>
      <c r="M6" s="4">
        <v>53543.938853596599</v>
      </c>
      <c r="N6" s="4">
        <f>M6-$L$14</f>
        <v>45337.173107369759</v>
      </c>
      <c r="O6" s="16">
        <f>((((N6-11656)/4299.3)*20)/1000)/0.1506</f>
        <v>1.0403859594725635</v>
      </c>
      <c r="P6" s="39">
        <f>(O6/8.3)*100</f>
        <v>12.534770596054981</v>
      </c>
      <c r="Q6" s="39"/>
    </row>
    <row r="7" spans="1:17" x14ac:dyDescent="0.25">
      <c r="A7" s="25">
        <v>10</v>
      </c>
      <c r="B7" s="22">
        <v>51445.930681427897</v>
      </c>
      <c r="C7" s="22">
        <f t="shared" si="1"/>
        <v>9.2549788759630403</v>
      </c>
      <c r="D7" s="19">
        <f t="shared" si="0"/>
        <v>92.549788759630403</v>
      </c>
      <c r="K7" s="37" t="s">
        <v>18</v>
      </c>
      <c r="L7" s="38"/>
      <c r="M7" s="28">
        <v>54305.134500695902</v>
      </c>
      <c r="N7" s="4">
        <f>M7-$L$14</f>
        <v>46098.368754469062</v>
      </c>
      <c r="O7" s="16">
        <f t="shared" ref="O7:O8" si="2">((((N7-11656)/4299.3)*20)/1000)/0.1506</f>
        <v>1.063898717212004</v>
      </c>
      <c r="P7" s="39">
        <f t="shared" ref="P7:P8" si="3">(O7/8.3)*100</f>
        <v>12.818056833879565</v>
      </c>
      <c r="Q7" s="39"/>
    </row>
    <row r="8" spans="1:17" x14ac:dyDescent="0.25">
      <c r="A8" s="25">
        <v>15</v>
      </c>
      <c r="B8" s="22">
        <v>75720.036121297395</v>
      </c>
      <c r="C8" s="22">
        <f t="shared" si="1"/>
        <v>14.901038801967156</v>
      </c>
      <c r="D8" s="19">
        <f t="shared" si="0"/>
        <v>99.34025867978103</v>
      </c>
      <c r="K8" s="52" t="s">
        <v>19</v>
      </c>
      <c r="L8" s="53"/>
      <c r="M8" s="29">
        <v>55746.260256017398</v>
      </c>
      <c r="N8" s="29">
        <f>M8-$L$14</f>
        <v>47539.494509790558</v>
      </c>
      <c r="O8" s="54">
        <f t="shared" si="2"/>
        <v>1.1084140016675421</v>
      </c>
      <c r="P8" s="55">
        <f t="shared" si="3"/>
        <v>13.354385562259544</v>
      </c>
      <c r="Q8" s="55"/>
    </row>
    <row r="9" spans="1:17" x14ac:dyDescent="0.25">
      <c r="A9" s="26">
        <v>30</v>
      </c>
      <c r="B9" s="12">
        <v>141651.763857185</v>
      </c>
      <c r="C9" s="12">
        <f t="shared" si="1"/>
        <v>30.236495210193517</v>
      </c>
      <c r="D9" s="27">
        <f t="shared" si="0"/>
        <v>100.78831736731173</v>
      </c>
    </row>
    <row r="10" spans="1:17" x14ac:dyDescent="0.25">
      <c r="A10" s="15"/>
      <c r="B10" s="22"/>
      <c r="C10" s="22"/>
      <c r="D10" s="28"/>
      <c r="K10" s="33" t="s">
        <v>20</v>
      </c>
      <c r="L10" s="34"/>
      <c r="M10" s="28"/>
      <c r="N10" s="28"/>
      <c r="O10" s="22"/>
      <c r="P10" s="22"/>
      <c r="Q10" s="22"/>
    </row>
    <row r="11" spans="1:17" x14ac:dyDescent="0.25">
      <c r="K11" s="45">
        <v>8003.4265058751598</v>
      </c>
      <c r="L11" s="46"/>
    </row>
    <row r="12" spans="1:17" x14ac:dyDescent="0.25">
      <c r="K12" s="43">
        <v>8523.2477452591193</v>
      </c>
      <c r="L12" s="44"/>
    </row>
    <row r="13" spans="1:17" x14ac:dyDescent="0.25">
      <c r="K13" s="47">
        <v>8093.6229875462504</v>
      </c>
      <c r="L13" s="48"/>
    </row>
    <row r="14" spans="1:17" x14ac:dyDescent="0.25">
      <c r="K14" s="20" t="s">
        <v>16</v>
      </c>
      <c r="L14" s="21">
        <f>AVERAGE(K11:L13)</f>
        <v>8206.7657462268417</v>
      </c>
    </row>
    <row r="19" spans="1:17" x14ac:dyDescent="0.25">
      <c r="A19" s="40" t="s">
        <v>21</v>
      </c>
      <c r="B19" s="41"/>
      <c r="C19" s="41"/>
      <c r="D19" s="42"/>
      <c r="K19" s="40" t="s">
        <v>13</v>
      </c>
      <c r="L19" s="41"/>
      <c r="M19" s="41"/>
      <c r="N19" s="41"/>
      <c r="O19" s="41"/>
      <c r="P19" s="41"/>
      <c r="Q19" s="41"/>
    </row>
    <row r="20" spans="1:17" x14ac:dyDescent="0.25">
      <c r="A20" s="8" t="s">
        <v>12</v>
      </c>
      <c r="B20" s="7" t="s">
        <v>11</v>
      </c>
      <c r="C20" s="7" t="s">
        <v>10</v>
      </c>
      <c r="D20" s="6" t="s">
        <v>9</v>
      </c>
      <c r="K20" s="37" t="s">
        <v>8</v>
      </c>
      <c r="L20" s="38"/>
      <c r="M20" s="38" t="s">
        <v>7</v>
      </c>
      <c r="N20" s="38"/>
      <c r="O20" s="14" t="s">
        <v>6</v>
      </c>
      <c r="P20" s="35" t="s">
        <v>5</v>
      </c>
      <c r="Q20" s="36"/>
    </row>
    <row r="21" spans="1:17" x14ac:dyDescent="0.25">
      <c r="A21" s="25">
        <v>0</v>
      </c>
      <c r="B21" s="22">
        <v>352.62685580093199</v>
      </c>
      <c r="C21" s="15">
        <v>0</v>
      </c>
      <c r="D21" s="24" t="s">
        <v>4</v>
      </c>
      <c r="K21" s="31" t="s">
        <v>15</v>
      </c>
      <c r="L21" s="32"/>
      <c r="M21" s="49">
        <v>8.3000000000000007</v>
      </c>
      <c r="N21" s="49"/>
      <c r="O21" s="30">
        <v>1.4</v>
      </c>
      <c r="P21" s="50">
        <v>0.15060000000000001</v>
      </c>
      <c r="Q21" s="51"/>
    </row>
    <row r="22" spans="1:17" x14ac:dyDescent="0.25">
      <c r="A22" s="25">
        <v>1</v>
      </c>
      <c r="B22" s="22">
        <v>1704.6763187152801</v>
      </c>
      <c r="C22" s="22">
        <f>(B22-239.36)/1088.5</f>
        <v>1.3461794384155075</v>
      </c>
      <c r="D22" s="19">
        <f t="shared" ref="D22:D27" si="4">(C22/A22)*100</f>
        <v>134.61794384155075</v>
      </c>
    </row>
    <row r="23" spans="1:17" x14ac:dyDescent="0.25">
      <c r="A23" s="25">
        <v>2.5</v>
      </c>
      <c r="B23" s="22">
        <v>3568.5522261229899</v>
      </c>
      <c r="C23" s="22">
        <f t="shared" ref="C23:C27" si="5">(B23-239.36)/1088.5</f>
        <v>3.058513758496086</v>
      </c>
      <c r="D23" s="19">
        <f t="shared" si="4"/>
        <v>122.34055033984343</v>
      </c>
      <c r="K23" s="23"/>
      <c r="L23" s="13"/>
      <c r="M23" s="13" t="s">
        <v>3</v>
      </c>
      <c r="N23" s="13" t="s">
        <v>2</v>
      </c>
      <c r="O23" s="13" t="s">
        <v>1</v>
      </c>
      <c r="P23" s="36" t="s">
        <v>0</v>
      </c>
      <c r="Q23" s="36"/>
    </row>
    <row r="24" spans="1:17" x14ac:dyDescent="0.25">
      <c r="A24" s="25">
        <v>5</v>
      </c>
      <c r="B24" s="22">
        <v>5601.7957902039598</v>
      </c>
      <c r="C24" s="22">
        <f t="shared" si="5"/>
        <v>4.9264453745557741</v>
      </c>
      <c r="D24" s="19">
        <f t="shared" si="4"/>
        <v>98.528907491115476</v>
      </c>
      <c r="K24" s="37" t="s">
        <v>17</v>
      </c>
      <c r="L24" s="38"/>
      <c r="M24" s="4">
        <v>12303.523178990499</v>
      </c>
      <c r="N24" s="4">
        <f>M24-$L$32</f>
        <v>11882.539889084062</v>
      </c>
      <c r="O24" s="16">
        <f>((((N24-239.36)/1088.5)*20)/1000)/0.1506</f>
        <v>1.4205227644417353</v>
      </c>
      <c r="P24" s="39">
        <f>(O24/8.3)*100</f>
        <v>17.114732101707652</v>
      </c>
      <c r="Q24" s="39"/>
    </row>
    <row r="25" spans="1:17" x14ac:dyDescent="0.25">
      <c r="A25" s="25">
        <v>10</v>
      </c>
      <c r="B25" s="22">
        <v>9963.5978433636992</v>
      </c>
      <c r="C25" s="22">
        <f t="shared" si="5"/>
        <v>8.933613085313457</v>
      </c>
      <c r="D25" s="19">
        <f t="shared" si="4"/>
        <v>89.336130853134563</v>
      </c>
      <c r="K25" s="37" t="s">
        <v>18</v>
      </c>
      <c r="L25" s="38"/>
      <c r="M25" s="28">
        <v>12617.400000740599</v>
      </c>
      <c r="N25" s="4">
        <f t="shared" ref="N25:N26" si="6">M25-$L$32</f>
        <v>12196.416710834163</v>
      </c>
      <c r="O25" s="16">
        <f t="shared" ref="O25:O26" si="7">((((N25-239.36)/1088.5)*20)/1000)/0.1506</f>
        <v>1.4588172144780744</v>
      </c>
      <c r="P25" s="39">
        <f t="shared" ref="P25:P26" si="8">(O25/8.3)*100</f>
        <v>17.576111017808124</v>
      </c>
      <c r="Q25" s="39"/>
    </row>
    <row r="26" spans="1:17" x14ac:dyDescent="0.25">
      <c r="A26" s="25">
        <v>15</v>
      </c>
      <c r="B26" s="22">
        <v>16177.2645313309</v>
      </c>
      <c r="C26" s="22">
        <f t="shared" si="5"/>
        <v>14.642080414635645</v>
      </c>
      <c r="D26" s="19">
        <f t="shared" si="4"/>
        <v>97.613869430904302</v>
      </c>
      <c r="K26" s="52" t="s">
        <v>19</v>
      </c>
      <c r="L26" s="53"/>
      <c r="M26" s="29">
        <v>12876.3904319455</v>
      </c>
      <c r="N26" s="29">
        <f t="shared" si="6"/>
        <v>12455.407142039063</v>
      </c>
      <c r="O26" s="54">
        <f t="shared" si="7"/>
        <v>1.4904152664538979</v>
      </c>
      <c r="P26" s="55">
        <f t="shared" si="8"/>
        <v>17.95681043920359</v>
      </c>
      <c r="Q26" s="55"/>
    </row>
    <row r="27" spans="1:17" x14ac:dyDescent="0.25">
      <c r="A27" s="26">
        <v>30</v>
      </c>
      <c r="B27" s="12">
        <v>33425.103822134399</v>
      </c>
      <c r="C27" s="12">
        <f t="shared" si="5"/>
        <v>30.487591935814791</v>
      </c>
      <c r="D27" s="27">
        <f t="shared" si="4"/>
        <v>101.62530645271598</v>
      </c>
    </row>
    <row r="28" spans="1:17" x14ac:dyDescent="0.25">
      <c r="K28" s="33" t="s">
        <v>20</v>
      </c>
      <c r="L28" s="34"/>
      <c r="M28" s="28"/>
      <c r="N28" s="28"/>
      <c r="O28" s="22"/>
      <c r="P28" s="22"/>
      <c r="Q28" s="22"/>
    </row>
    <row r="29" spans="1:17" x14ac:dyDescent="0.25">
      <c r="K29" s="45">
        <v>333.01083946185997</v>
      </c>
      <c r="L29" s="46"/>
    </row>
    <row r="30" spans="1:17" x14ac:dyDescent="0.25">
      <c r="K30" s="43">
        <v>449.36459851458</v>
      </c>
      <c r="L30" s="44"/>
    </row>
    <row r="31" spans="1:17" x14ac:dyDescent="0.25">
      <c r="K31" s="47">
        <v>480.574431742868</v>
      </c>
      <c r="L31" s="48"/>
    </row>
    <row r="32" spans="1:17" x14ac:dyDescent="0.25">
      <c r="K32" s="20" t="s">
        <v>16</v>
      </c>
      <c r="L32" s="21">
        <f>AVERAGE(K29:L31)</f>
        <v>420.98328990643603</v>
      </c>
    </row>
    <row r="37" spans="1:17" x14ac:dyDescent="0.25">
      <c r="A37" s="40" t="s">
        <v>21</v>
      </c>
      <c r="B37" s="41"/>
      <c r="C37" s="41"/>
      <c r="D37" s="42"/>
      <c r="K37" s="40" t="s">
        <v>13</v>
      </c>
      <c r="L37" s="41"/>
      <c r="M37" s="41"/>
      <c r="N37" s="41"/>
      <c r="O37" s="41"/>
      <c r="P37" s="41"/>
      <c r="Q37" s="41"/>
    </row>
    <row r="38" spans="1:17" x14ac:dyDescent="0.25">
      <c r="A38" s="8" t="s">
        <v>12</v>
      </c>
      <c r="B38" s="7" t="s">
        <v>11</v>
      </c>
      <c r="C38" s="7" t="s">
        <v>10</v>
      </c>
      <c r="D38" s="6" t="s">
        <v>9</v>
      </c>
      <c r="K38" s="37" t="s">
        <v>8</v>
      </c>
      <c r="L38" s="38"/>
      <c r="M38" s="38" t="s">
        <v>7</v>
      </c>
      <c r="N38" s="38"/>
      <c r="O38" s="14" t="s">
        <v>6</v>
      </c>
      <c r="P38" s="35" t="s">
        <v>5</v>
      </c>
      <c r="Q38" s="36"/>
    </row>
    <row r="39" spans="1:17" x14ac:dyDescent="0.25">
      <c r="A39" s="25">
        <v>0</v>
      </c>
      <c r="B39" s="22">
        <v>9.70827299864367</v>
      </c>
      <c r="C39" s="15">
        <v>0</v>
      </c>
      <c r="D39" s="24" t="s">
        <v>4</v>
      </c>
      <c r="K39" s="31" t="s">
        <v>15</v>
      </c>
      <c r="L39" s="32"/>
      <c r="M39" s="49">
        <v>8.3000000000000007</v>
      </c>
      <c r="N39" s="49"/>
      <c r="O39" s="30">
        <v>1.4</v>
      </c>
      <c r="P39" s="50">
        <v>0.15060000000000001</v>
      </c>
      <c r="Q39" s="51"/>
    </row>
    <row r="40" spans="1:17" x14ac:dyDescent="0.25">
      <c r="A40" s="25">
        <v>1</v>
      </c>
      <c r="B40" s="22">
        <v>114.820075136502</v>
      </c>
      <c r="C40" s="22">
        <f>(B40-16.118)/95.968</f>
        <v>1.0284894458205027</v>
      </c>
      <c r="D40" s="19">
        <f t="shared" ref="D40:D45" si="9">(C40/A40)*100</f>
        <v>102.84894458205028</v>
      </c>
    </row>
    <row r="41" spans="1:17" x14ac:dyDescent="0.25">
      <c r="A41" s="25">
        <v>2.5</v>
      </c>
      <c r="B41" s="22">
        <v>280.123206952271</v>
      </c>
      <c r="C41" s="22">
        <f t="shared" ref="C41:C45" si="10">(B41-16.118)/95.968</f>
        <v>2.7509712294959883</v>
      </c>
      <c r="D41" s="19">
        <f t="shared" si="9"/>
        <v>110.03884917983953</v>
      </c>
      <c r="K41" s="23"/>
      <c r="L41" s="13"/>
      <c r="M41" s="13" t="s">
        <v>3</v>
      </c>
      <c r="N41" s="13" t="s">
        <v>2</v>
      </c>
      <c r="O41" s="13" t="s">
        <v>1</v>
      </c>
      <c r="P41" s="36" t="s">
        <v>0</v>
      </c>
      <c r="Q41" s="36"/>
    </row>
    <row r="42" spans="1:17" x14ac:dyDescent="0.25">
      <c r="A42" s="25">
        <v>5</v>
      </c>
      <c r="B42" s="22">
        <v>443.198062454367</v>
      </c>
      <c r="C42" s="22">
        <f t="shared" si="10"/>
        <v>4.4502340619202965</v>
      </c>
      <c r="D42" s="19">
        <f t="shared" si="9"/>
        <v>89.004681238405922</v>
      </c>
      <c r="K42" s="37" t="s">
        <v>17</v>
      </c>
      <c r="L42" s="38"/>
      <c r="M42" s="4">
        <v>1204.70392156824</v>
      </c>
      <c r="N42" s="4">
        <f>M42-$L$50</f>
        <v>1184.6520339727454</v>
      </c>
      <c r="O42" s="16">
        <f>((((N42-16.118)/95.968)*20)/1000)/0.1506</f>
        <v>1.6170369566149445</v>
      </c>
      <c r="P42" s="39">
        <f>(O42/8.3)*100</f>
        <v>19.48237297126439</v>
      </c>
      <c r="Q42" s="39"/>
    </row>
    <row r="43" spans="1:17" x14ac:dyDescent="0.25">
      <c r="A43" s="25">
        <v>10</v>
      </c>
      <c r="B43" s="22">
        <v>819.73181425597295</v>
      </c>
      <c r="C43" s="22">
        <f t="shared" si="10"/>
        <v>8.3737684879957168</v>
      </c>
      <c r="D43" s="19">
        <f t="shared" si="9"/>
        <v>83.737684879957158</v>
      </c>
      <c r="K43" s="37" t="s">
        <v>18</v>
      </c>
      <c r="L43" s="38"/>
      <c r="M43" s="28">
        <v>1214.8496090056001</v>
      </c>
      <c r="N43" s="4">
        <f t="shared" ref="N43:N44" si="11">M43-$L$50</f>
        <v>1194.7977214101054</v>
      </c>
      <c r="O43" s="16">
        <f t="shared" ref="O43:O44" si="12">((((N43-16.118)/95.968)*20)/1000)/0.1506</f>
        <v>1.6310767287221366</v>
      </c>
      <c r="P43" s="39">
        <f t="shared" ref="P43:P44" si="13">(O43/8.3)*100</f>
        <v>19.651526852073932</v>
      </c>
      <c r="Q43" s="39"/>
    </row>
    <row r="44" spans="1:17" x14ac:dyDescent="0.25">
      <c r="A44" s="25">
        <v>15</v>
      </c>
      <c r="B44" s="22">
        <v>1400.1850861681801</v>
      </c>
      <c r="C44" s="22">
        <f t="shared" si="10"/>
        <v>14.422172871875835</v>
      </c>
      <c r="D44" s="19">
        <f t="shared" si="9"/>
        <v>96.147819145838895</v>
      </c>
      <c r="K44" s="52" t="s">
        <v>19</v>
      </c>
      <c r="L44" s="53"/>
      <c r="M44" s="29">
        <v>1270.97565303446</v>
      </c>
      <c r="N44" s="4">
        <f t="shared" si="11"/>
        <v>1250.9237654389653</v>
      </c>
      <c r="O44" s="16">
        <f t="shared" si="12"/>
        <v>1.7087448879581224</v>
      </c>
      <c r="P44" s="55">
        <f t="shared" si="13"/>
        <v>20.587287806724362</v>
      </c>
      <c r="Q44" s="55"/>
    </row>
    <row r="45" spans="1:17" x14ac:dyDescent="0.25">
      <c r="A45" s="26">
        <v>30</v>
      </c>
      <c r="B45" s="12">
        <v>2913.3549220360301</v>
      </c>
      <c r="C45" s="22">
        <f t="shared" si="10"/>
        <v>30.189614476033992</v>
      </c>
      <c r="D45" s="27">
        <f t="shared" si="9"/>
        <v>100.63204825344665</v>
      </c>
    </row>
    <row r="46" spans="1:17" x14ac:dyDescent="0.25">
      <c r="K46" s="33" t="s">
        <v>20</v>
      </c>
      <c r="L46" s="34"/>
      <c r="M46" s="28"/>
      <c r="N46" s="28"/>
      <c r="O46" s="22"/>
      <c r="P46" s="22"/>
      <c r="Q46" s="22"/>
    </row>
    <row r="47" spans="1:17" x14ac:dyDescent="0.25">
      <c r="K47" s="45">
        <v>12.690346213805199</v>
      </c>
      <c r="L47" s="46"/>
    </row>
    <row r="48" spans="1:17" x14ac:dyDescent="0.25">
      <c r="K48" s="43">
        <v>22.952964362922</v>
      </c>
      <c r="L48" s="44"/>
    </row>
    <row r="49" spans="11:12" x14ac:dyDescent="0.25">
      <c r="K49" s="47">
        <v>24.512352209756699</v>
      </c>
      <c r="L49" s="48"/>
    </row>
    <row r="50" spans="11:12" x14ac:dyDescent="0.25">
      <c r="K50" s="20" t="s">
        <v>16</v>
      </c>
      <c r="L50" s="21">
        <f>AVERAGE(K47:L49)</f>
        <v>20.051887595494634</v>
      </c>
    </row>
  </sheetData>
  <mergeCells count="57">
    <mergeCell ref="K46:L46"/>
    <mergeCell ref="K47:L47"/>
    <mergeCell ref="K48:L48"/>
    <mergeCell ref="K49:L49"/>
    <mergeCell ref="P41:Q41"/>
    <mergeCell ref="K42:L42"/>
    <mergeCell ref="P42:Q42"/>
    <mergeCell ref="K43:L43"/>
    <mergeCell ref="P43:Q43"/>
    <mergeCell ref="K44:L44"/>
    <mergeCell ref="P44:Q44"/>
    <mergeCell ref="K38:L38"/>
    <mergeCell ref="M38:N38"/>
    <mergeCell ref="P38:Q38"/>
    <mergeCell ref="K39:L39"/>
    <mergeCell ref="M39:N39"/>
    <mergeCell ref="P39:Q39"/>
    <mergeCell ref="K28:L28"/>
    <mergeCell ref="K29:L29"/>
    <mergeCell ref="K30:L30"/>
    <mergeCell ref="K31:L31"/>
    <mergeCell ref="A37:D37"/>
    <mergeCell ref="K37:Q37"/>
    <mergeCell ref="P23:Q23"/>
    <mergeCell ref="K24:L24"/>
    <mergeCell ref="P24:Q24"/>
    <mergeCell ref="K25:L25"/>
    <mergeCell ref="P25:Q25"/>
    <mergeCell ref="K26:L26"/>
    <mergeCell ref="P26:Q26"/>
    <mergeCell ref="K20:L20"/>
    <mergeCell ref="M20:N20"/>
    <mergeCell ref="P20:Q20"/>
    <mergeCell ref="K21:L21"/>
    <mergeCell ref="M21:N21"/>
    <mergeCell ref="P21:Q21"/>
    <mergeCell ref="K10:L10"/>
    <mergeCell ref="K11:L11"/>
    <mergeCell ref="K12:L12"/>
    <mergeCell ref="K13:L13"/>
    <mergeCell ref="A19:D19"/>
    <mergeCell ref="K19:Q19"/>
    <mergeCell ref="P5:Q5"/>
    <mergeCell ref="K6:L6"/>
    <mergeCell ref="P6:Q6"/>
    <mergeCell ref="K7:L7"/>
    <mergeCell ref="P7:Q7"/>
    <mergeCell ref="K8:L8"/>
    <mergeCell ref="P8:Q8"/>
    <mergeCell ref="A1:D1"/>
    <mergeCell ref="K1:Q1"/>
    <mergeCell ref="K2:L2"/>
    <mergeCell ref="M2:N2"/>
    <mergeCell ref="P2:Q2"/>
    <mergeCell ref="K3:L3"/>
    <mergeCell ref="M3:N3"/>
    <mergeCell ref="P3:Q3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zoomScaleNormal="100" workbookViewId="0">
      <selection activeCell="K1" sqref="K1:Q1"/>
    </sheetView>
  </sheetViews>
  <sheetFormatPr defaultRowHeight="15" x14ac:dyDescent="0.25"/>
  <cols>
    <col min="1" max="1" width="10.28515625" customWidth="1"/>
    <col min="2" max="2" width="14.85546875" customWidth="1"/>
    <col min="3" max="3" width="12.140625" customWidth="1"/>
    <col min="4" max="4" width="12.28515625" customWidth="1"/>
    <col min="13" max="13" width="12.28515625" customWidth="1"/>
    <col min="14" max="14" width="12.140625" customWidth="1"/>
    <col min="15" max="15" width="12.28515625" customWidth="1"/>
  </cols>
  <sheetData>
    <row r="1" spans="1:17" x14ac:dyDescent="0.25">
      <c r="A1" s="40" t="s">
        <v>14</v>
      </c>
      <c r="B1" s="41"/>
      <c r="C1" s="41"/>
      <c r="D1" s="42"/>
      <c r="K1" s="40" t="s">
        <v>13</v>
      </c>
      <c r="L1" s="41"/>
      <c r="M1" s="41"/>
      <c r="N1" s="41"/>
      <c r="O1" s="41"/>
      <c r="P1" s="41"/>
      <c r="Q1" s="41"/>
    </row>
    <row r="2" spans="1:17" x14ac:dyDescent="0.25">
      <c r="A2" s="8" t="s">
        <v>12</v>
      </c>
      <c r="B2" s="7" t="s">
        <v>11</v>
      </c>
      <c r="C2" s="7" t="s">
        <v>10</v>
      </c>
      <c r="D2" s="6" t="s">
        <v>9</v>
      </c>
      <c r="K2" s="37" t="s">
        <v>8</v>
      </c>
      <c r="L2" s="38"/>
      <c r="M2" s="38" t="s">
        <v>7</v>
      </c>
      <c r="N2" s="38"/>
      <c r="O2" s="14" t="s">
        <v>6</v>
      </c>
      <c r="P2" s="35" t="s">
        <v>5</v>
      </c>
      <c r="Q2" s="36"/>
    </row>
    <row r="3" spans="1:17" x14ac:dyDescent="0.25">
      <c r="A3" s="25">
        <v>0</v>
      </c>
      <c r="B3" s="22">
        <v>286.56427862022798</v>
      </c>
      <c r="C3" s="15">
        <v>0</v>
      </c>
      <c r="D3" s="24" t="s">
        <v>4</v>
      </c>
      <c r="K3" s="31" t="s">
        <v>15</v>
      </c>
      <c r="L3" s="32"/>
      <c r="M3" s="49">
        <v>8.3000000000000007</v>
      </c>
      <c r="N3" s="49"/>
      <c r="O3" s="30">
        <v>1.8</v>
      </c>
      <c r="P3" s="50">
        <v>0.15060000000000001</v>
      </c>
      <c r="Q3" s="51"/>
    </row>
    <row r="4" spans="1:17" x14ac:dyDescent="0.25">
      <c r="A4" s="25">
        <v>1</v>
      </c>
      <c r="B4" s="22">
        <v>2597.4228769154702</v>
      </c>
      <c r="C4" s="22">
        <f>(B4-11656)/4299.3</f>
        <v>-2.106988840761177</v>
      </c>
      <c r="D4" s="19">
        <f t="shared" ref="D4:D9" si="0">(C4/A4)*100</f>
        <v>-210.69888407611771</v>
      </c>
    </row>
    <row r="5" spans="1:17" x14ac:dyDescent="0.25">
      <c r="A5" s="25">
        <v>2.5</v>
      </c>
      <c r="B5" s="22">
        <v>5627.2759185375198</v>
      </c>
      <c r="C5" s="22">
        <f t="shared" ref="C5:C9" si="1">(B5-11656)/4299.3</f>
        <v>-1.4022571305706697</v>
      </c>
      <c r="D5" s="19">
        <f t="shared" si="0"/>
        <v>-56.090285222826786</v>
      </c>
      <c r="K5" s="23"/>
      <c r="L5" s="13"/>
      <c r="M5" s="13" t="s">
        <v>3</v>
      </c>
      <c r="N5" s="13" t="s">
        <v>2</v>
      </c>
      <c r="O5" s="13" t="s">
        <v>1</v>
      </c>
      <c r="P5" s="36" t="s">
        <v>0</v>
      </c>
      <c r="Q5" s="36"/>
    </row>
    <row r="6" spans="1:17" x14ac:dyDescent="0.25">
      <c r="A6" s="25">
        <v>5</v>
      </c>
      <c r="B6" s="22">
        <v>9064.2792594962302</v>
      </c>
      <c r="C6" s="22">
        <f t="shared" si="1"/>
        <v>-0.60282388772678563</v>
      </c>
      <c r="D6" s="19">
        <f t="shared" si="0"/>
        <v>-12.056477754535713</v>
      </c>
      <c r="K6" s="37" t="s">
        <v>17</v>
      </c>
      <c r="L6" s="38"/>
      <c r="M6" s="4">
        <v>19218.3380945553</v>
      </c>
      <c r="N6" s="4">
        <f>M6-$L$14</f>
        <v>18809.073865876817</v>
      </c>
      <c r="O6" s="16">
        <f>((((N6-459.04)/1719.5)*20)/1000)/0.1506</f>
        <v>1.4172279663647871</v>
      </c>
      <c r="P6" s="39">
        <f>(O6/8.3)*100</f>
        <v>17.075035739334783</v>
      </c>
      <c r="Q6" s="39"/>
    </row>
    <row r="7" spans="1:17" x14ac:dyDescent="0.25">
      <c r="A7" s="25">
        <v>10</v>
      </c>
      <c r="B7" s="22">
        <v>16249.966352405099</v>
      </c>
      <c r="C7" s="22">
        <f t="shared" si="1"/>
        <v>1.0685382160828738</v>
      </c>
      <c r="D7" s="19">
        <f t="shared" si="0"/>
        <v>10.685382160828738</v>
      </c>
      <c r="K7" s="37" t="s">
        <v>18</v>
      </c>
      <c r="L7" s="38"/>
      <c r="M7" s="28">
        <v>20819.635133087901</v>
      </c>
      <c r="N7" s="4">
        <f>M7-$L$14</f>
        <v>20410.370904409418</v>
      </c>
      <c r="O7" s="16">
        <f t="shared" ref="O7:O8" si="2">((((N7-459.04)/1719.5)*20)/1000)/0.1506</f>
        <v>1.540900923158923</v>
      </c>
      <c r="P7" s="39">
        <f t="shared" ref="P7:P8" si="3">(O7/8.3)*100</f>
        <v>18.565071363360516</v>
      </c>
      <c r="Q7" s="39"/>
    </row>
    <row r="8" spans="1:17" x14ac:dyDescent="0.25">
      <c r="A8" s="25">
        <v>15</v>
      </c>
      <c r="B8" s="22">
        <v>26051.303283291702</v>
      </c>
      <c r="C8" s="22">
        <f t="shared" si="1"/>
        <v>3.3482900200711048</v>
      </c>
      <c r="D8" s="19">
        <f t="shared" si="0"/>
        <v>22.321933467140699</v>
      </c>
      <c r="K8" s="52" t="s">
        <v>19</v>
      </c>
      <c r="L8" s="53"/>
      <c r="M8" s="29">
        <v>22762.0770298149</v>
      </c>
      <c r="N8" s="29">
        <f>M8-$L$14</f>
        <v>22352.812801136417</v>
      </c>
      <c r="O8" s="54">
        <f t="shared" si="2"/>
        <v>1.690921517082695</v>
      </c>
      <c r="P8" s="55">
        <f t="shared" si="3"/>
        <v>20.372548398586684</v>
      </c>
      <c r="Q8" s="55"/>
    </row>
    <row r="9" spans="1:17" x14ac:dyDescent="0.25">
      <c r="A9" s="26">
        <v>30</v>
      </c>
      <c r="B9" s="12">
        <v>52523.966175280802</v>
      </c>
      <c r="C9" s="12">
        <f t="shared" si="1"/>
        <v>9.5057256240040946</v>
      </c>
      <c r="D9" s="27">
        <f t="shared" si="0"/>
        <v>31.685752080013646</v>
      </c>
    </row>
    <row r="10" spans="1:17" x14ac:dyDescent="0.25">
      <c r="A10" s="15"/>
      <c r="B10" s="22"/>
      <c r="C10" s="22"/>
      <c r="D10" s="28"/>
      <c r="K10" s="33" t="s">
        <v>20</v>
      </c>
      <c r="L10" s="34"/>
      <c r="M10" s="28"/>
      <c r="N10" s="28"/>
      <c r="O10" s="22"/>
      <c r="P10" s="22"/>
      <c r="Q10" s="22"/>
    </row>
    <row r="11" spans="1:17" x14ac:dyDescent="0.25">
      <c r="K11" s="45">
        <v>306.68896972653499</v>
      </c>
      <c r="L11" s="46"/>
    </row>
    <row r="12" spans="1:17" x14ac:dyDescent="0.25">
      <c r="K12" s="43">
        <v>462.67187458764101</v>
      </c>
      <c r="L12" s="44"/>
    </row>
    <row r="13" spans="1:17" x14ac:dyDescent="0.25">
      <c r="K13" s="47">
        <v>458.43184172127599</v>
      </c>
      <c r="L13" s="48"/>
    </row>
    <row r="14" spans="1:17" x14ac:dyDescent="0.25">
      <c r="K14" s="20" t="s">
        <v>16</v>
      </c>
      <c r="L14" s="21">
        <f>AVERAGE(K11:L13)</f>
        <v>409.26422867848396</v>
      </c>
    </row>
    <row r="19" spans="1:17" x14ac:dyDescent="0.25">
      <c r="A19" s="40" t="s">
        <v>21</v>
      </c>
      <c r="B19" s="41"/>
      <c r="C19" s="41"/>
      <c r="D19" s="42"/>
      <c r="K19" s="40" t="s">
        <v>13</v>
      </c>
      <c r="L19" s="41"/>
      <c r="M19" s="41"/>
      <c r="N19" s="41"/>
      <c r="O19" s="41"/>
      <c r="P19" s="41"/>
      <c r="Q19" s="41"/>
    </row>
    <row r="20" spans="1:17" x14ac:dyDescent="0.25">
      <c r="A20" s="8" t="s">
        <v>12</v>
      </c>
      <c r="B20" s="7" t="s">
        <v>11</v>
      </c>
      <c r="C20" s="7" t="s">
        <v>10</v>
      </c>
      <c r="D20" s="6" t="s">
        <v>9</v>
      </c>
      <c r="K20" s="37" t="s">
        <v>8</v>
      </c>
      <c r="L20" s="38"/>
      <c r="M20" s="38" t="s">
        <v>7</v>
      </c>
      <c r="N20" s="38"/>
      <c r="O20" s="14" t="s">
        <v>6</v>
      </c>
      <c r="P20" s="35" t="s">
        <v>5</v>
      </c>
      <c r="Q20" s="36"/>
    </row>
    <row r="21" spans="1:17" x14ac:dyDescent="0.25">
      <c r="A21" s="25">
        <v>0</v>
      </c>
      <c r="B21" s="22">
        <v>45.345047473053498</v>
      </c>
      <c r="C21" s="15">
        <v>0</v>
      </c>
      <c r="D21" s="24" t="s">
        <v>4</v>
      </c>
      <c r="K21" s="31" t="s">
        <v>15</v>
      </c>
      <c r="L21" s="32"/>
      <c r="M21" s="49">
        <v>8.3000000000000007</v>
      </c>
      <c r="N21" s="49"/>
      <c r="O21" s="30">
        <v>1.4</v>
      </c>
      <c r="P21" s="50">
        <v>0.15060000000000001</v>
      </c>
      <c r="Q21" s="51"/>
    </row>
    <row r="22" spans="1:17" x14ac:dyDescent="0.25">
      <c r="A22" s="25">
        <v>1</v>
      </c>
      <c r="B22" s="22">
        <v>708.382218407952</v>
      </c>
      <c r="C22" s="22">
        <f>(B22-22.319)/467.6</f>
        <v>1.4672010658852694</v>
      </c>
      <c r="D22" s="19">
        <f t="shared" ref="D22:D27" si="4">(C22/A22)*100</f>
        <v>146.72010658852693</v>
      </c>
    </row>
    <row r="23" spans="1:17" x14ac:dyDescent="0.25">
      <c r="A23" s="25">
        <v>2.5</v>
      </c>
      <c r="B23" s="22">
        <v>1441.79104988061</v>
      </c>
      <c r="C23" s="22">
        <f t="shared" ref="C23:C27" si="5">(B23-22.319)/467.6</f>
        <v>3.0356545121484388</v>
      </c>
      <c r="D23" s="19">
        <f t="shared" si="4"/>
        <v>121.42618048593756</v>
      </c>
      <c r="K23" s="23"/>
      <c r="L23" s="13"/>
      <c r="M23" s="13" t="s">
        <v>3</v>
      </c>
      <c r="N23" s="13" t="s">
        <v>2</v>
      </c>
      <c r="O23" s="13" t="s">
        <v>1</v>
      </c>
      <c r="P23" s="36" t="s">
        <v>0</v>
      </c>
      <c r="Q23" s="36"/>
    </row>
    <row r="24" spans="1:17" x14ac:dyDescent="0.25">
      <c r="A24" s="25">
        <v>5</v>
      </c>
      <c r="B24" s="22">
        <v>2346.4968885395601</v>
      </c>
      <c r="C24" s="22">
        <f t="shared" si="5"/>
        <v>4.97044030910941</v>
      </c>
      <c r="D24" s="19">
        <f t="shared" si="4"/>
        <v>99.408806182188201</v>
      </c>
      <c r="K24" s="37" t="s">
        <v>17</v>
      </c>
      <c r="L24" s="38"/>
      <c r="M24" s="4">
        <v>5918.1115071715803</v>
      </c>
      <c r="N24" s="4">
        <f>M24-$L$32</f>
        <v>5835.4216753579731</v>
      </c>
      <c r="O24" s="16">
        <f>((((N24-22.319)/467.6)*20)/1000)/0.1506</f>
        <v>1.6509674661371541</v>
      </c>
      <c r="P24" s="39">
        <f>(O24/8.3)*100</f>
        <v>19.891174290809083</v>
      </c>
      <c r="Q24" s="39"/>
    </row>
    <row r="25" spans="1:17" x14ac:dyDescent="0.25">
      <c r="A25" s="25">
        <v>10</v>
      </c>
      <c r="B25" s="22">
        <v>4149.3048380201199</v>
      </c>
      <c r="C25" s="22">
        <f t="shared" si="5"/>
        <v>8.8258893028659529</v>
      </c>
      <c r="D25" s="19">
        <f t="shared" si="4"/>
        <v>88.258893028659529</v>
      </c>
      <c r="K25" s="37" t="s">
        <v>18</v>
      </c>
      <c r="L25" s="38"/>
      <c r="M25" s="28">
        <v>6401.8934567079104</v>
      </c>
      <c r="N25" s="4">
        <f t="shared" ref="N25:N26" si="6">M25-$L$32</f>
        <v>6319.2036248943032</v>
      </c>
      <c r="O25" s="16">
        <f t="shared" ref="O25:O26" si="7">((((N25-22.319)/467.6)*20)/1000)/0.1506</f>
        <v>1.7883653935425401</v>
      </c>
      <c r="P25" s="39">
        <f t="shared" ref="P25:P26" si="8">(O25/8.3)*100</f>
        <v>21.546571006536624</v>
      </c>
      <c r="Q25" s="39"/>
    </row>
    <row r="26" spans="1:17" x14ac:dyDescent="0.25">
      <c r="A26" s="25">
        <v>15</v>
      </c>
      <c r="B26" s="22">
        <v>6863.6928683700098</v>
      </c>
      <c r="C26" s="22">
        <f t="shared" si="5"/>
        <v>14.630825210372132</v>
      </c>
      <c r="D26" s="19">
        <f t="shared" si="4"/>
        <v>97.53883473581422</v>
      </c>
      <c r="K26" s="52" t="s">
        <v>19</v>
      </c>
      <c r="L26" s="53"/>
      <c r="M26" s="29">
        <v>6806.7421044338598</v>
      </c>
      <c r="N26" s="29">
        <f t="shared" si="6"/>
        <v>6724.0522726202526</v>
      </c>
      <c r="O26" s="54">
        <f t="shared" si="7"/>
        <v>1.9033456344625068</v>
      </c>
      <c r="P26" s="55">
        <f t="shared" si="8"/>
        <v>22.931875114006104</v>
      </c>
      <c r="Q26" s="55"/>
    </row>
    <row r="27" spans="1:17" x14ac:dyDescent="0.25">
      <c r="A27" s="26">
        <v>30</v>
      </c>
      <c r="B27" s="12">
        <v>14293.7157490258</v>
      </c>
      <c r="C27" s="12">
        <f t="shared" si="5"/>
        <v>30.520523415367407</v>
      </c>
      <c r="D27" s="27">
        <f t="shared" si="4"/>
        <v>101.73507805122468</v>
      </c>
    </row>
    <row r="28" spans="1:17" x14ac:dyDescent="0.25">
      <c r="K28" s="33" t="s">
        <v>20</v>
      </c>
      <c r="L28" s="34"/>
      <c r="M28" s="28"/>
      <c r="N28" s="28"/>
      <c r="O28" s="22"/>
      <c r="P28" s="22"/>
      <c r="Q28" s="22"/>
    </row>
    <row r="29" spans="1:17" x14ac:dyDescent="0.25">
      <c r="K29" s="45">
        <v>52.4420372162161</v>
      </c>
      <c r="L29" s="46"/>
    </row>
    <row r="30" spans="1:17" x14ac:dyDescent="0.25">
      <c r="K30" s="43">
        <v>90.6620623834675</v>
      </c>
      <c r="L30" s="44"/>
    </row>
    <row r="31" spans="1:17" x14ac:dyDescent="0.25">
      <c r="K31" s="47">
        <v>104.965395841139</v>
      </c>
      <c r="L31" s="48"/>
    </row>
    <row r="32" spans="1:17" x14ac:dyDescent="0.25">
      <c r="K32" s="20" t="s">
        <v>16</v>
      </c>
      <c r="L32" s="21">
        <f>AVERAGE(K29:L31)</f>
        <v>82.68983181360754</v>
      </c>
    </row>
    <row r="37" spans="1:17" x14ac:dyDescent="0.25">
      <c r="A37" s="40" t="s">
        <v>21</v>
      </c>
      <c r="B37" s="41"/>
      <c r="C37" s="41"/>
      <c r="D37" s="42"/>
      <c r="K37" s="40" t="s">
        <v>13</v>
      </c>
      <c r="L37" s="41"/>
      <c r="M37" s="41"/>
      <c r="N37" s="41"/>
      <c r="O37" s="41"/>
      <c r="P37" s="41"/>
      <c r="Q37" s="41"/>
    </row>
    <row r="38" spans="1:17" x14ac:dyDescent="0.25">
      <c r="A38" s="8" t="s">
        <v>12</v>
      </c>
      <c r="B38" s="7" t="s">
        <v>11</v>
      </c>
      <c r="C38" s="7" t="s">
        <v>10</v>
      </c>
      <c r="D38" s="6" t="s">
        <v>9</v>
      </c>
      <c r="K38" s="37" t="s">
        <v>8</v>
      </c>
      <c r="L38" s="38"/>
      <c r="M38" s="38" t="s">
        <v>7</v>
      </c>
      <c r="N38" s="38"/>
      <c r="O38" s="14" t="s">
        <v>6</v>
      </c>
      <c r="P38" s="35" t="s">
        <v>5</v>
      </c>
      <c r="Q38" s="36"/>
    </row>
    <row r="39" spans="1:17" x14ac:dyDescent="0.25">
      <c r="A39" s="25">
        <v>0</v>
      </c>
      <c r="B39" s="22">
        <v>11.7653754680872</v>
      </c>
      <c r="C39" s="15">
        <v>0</v>
      </c>
      <c r="D39" s="24" t="s">
        <v>4</v>
      </c>
      <c r="K39" s="31" t="s">
        <v>15</v>
      </c>
      <c r="L39" s="32"/>
      <c r="M39" s="49">
        <v>8.3000000000000007</v>
      </c>
      <c r="N39" s="49"/>
      <c r="O39" s="30">
        <v>1.4</v>
      </c>
      <c r="P39" s="50">
        <v>0.15060000000000001</v>
      </c>
      <c r="Q39" s="51"/>
    </row>
    <row r="40" spans="1:17" x14ac:dyDescent="0.25">
      <c r="A40" s="25">
        <v>1</v>
      </c>
      <c r="B40" s="22">
        <v>205.45865993040101</v>
      </c>
      <c r="C40" s="22">
        <f>(B40-16.118)/95.968</f>
        <v>1.9729561930060124</v>
      </c>
      <c r="D40" s="19">
        <f t="shared" ref="D40:D45" si="9">(C40/A40)*100</f>
        <v>197.29561930060123</v>
      </c>
    </row>
    <row r="41" spans="1:17" x14ac:dyDescent="0.25">
      <c r="A41" s="25">
        <v>2.5</v>
      </c>
      <c r="B41" s="22">
        <v>445.71551488936399</v>
      </c>
      <c r="C41" s="22">
        <f t="shared" ref="C41:C45" si="10">(B41-16.118)/95.968</f>
        <v>4.4764662688538257</v>
      </c>
      <c r="D41" s="19">
        <f t="shared" si="9"/>
        <v>179.05865075415304</v>
      </c>
      <c r="K41" s="23"/>
      <c r="L41" s="13"/>
      <c r="M41" s="13" t="s">
        <v>3</v>
      </c>
      <c r="N41" s="13" t="s">
        <v>2</v>
      </c>
      <c r="O41" s="13" t="s">
        <v>1</v>
      </c>
      <c r="P41" s="36" t="s">
        <v>0</v>
      </c>
      <c r="Q41" s="36"/>
    </row>
    <row r="42" spans="1:17" x14ac:dyDescent="0.25">
      <c r="A42" s="25">
        <v>5</v>
      </c>
      <c r="B42" s="22">
        <v>741.49994513684999</v>
      </c>
      <c r="C42" s="22">
        <f t="shared" si="10"/>
        <v>7.5585814556607405</v>
      </c>
      <c r="D42" s="19">
        <f t="shared" si="9"/>
        <v>151.17162911321481</v>
      </c>
      <c r="K42" s="37" t="s">
        <v>17</v>
      </c>
      <c r="L42" s="38"/>
      <c r="M42" s="4">
        <v>2000.76271373379</v>
      </c>
      <c r="N42" s="4">
        <f>M42-$L$50</f>
        <v>1974.6466209187486</v>
      </c>
      <c r="O42" s="16">
        <f>((((N42-21.867)/155.25)*20)/1000)/0.1506</f>
        <v>1.6704237229664261</v>
      </c>
      <c r="P42" s="39">
        <f>(O42/8.3)*100</f>
        <v>20.125587023691878</v>
      </c>
      <c r="Q42" s="39"/>
    </row>
    <row r="43" spans="1:17" x14ac:dyDescent="0.25">
      <c r="A43" s="25">
        <v>10</v>
      </c>
      <c r="B43" s="22">
        <v>1360.0474690912499</v>
      </c>
      <c r="C43" s="22">
        <f t="shared" si="10"/>
        <v>14.003933280794119</v>
      </c>
      <c r="D43" s="19">
        <f t="shared" si="9"/>
        <v>140.03933280794118</v>
      </c>
      <c r="K43" s="37" t="s">
        <v>18</v>
      </c>
      <c r="L43" s="38"/>
      <c r="M43" s="28">
        <v>2140.1524626558898</v>
      </c>
      <c r="N43" s="4">
        <f t="shared" ref="N43:N44" si="11">M43-$L$50</f>
        <v>2114.0363698408482</v>
      </c>
      <c r="O43" s="16">
        <f t="shared" ref="O43:O44" si="12">((((N43-21.867)/155.25)*20)/1000)/0.1506</f>
        <v>1.7896588587920761</v>
      </c>
      <c r="P43" s="39">
        <f t="shared" ref="P43:P44" si="13">(O43/8.3)*100</f>
        <v>21.562154925205736</v>
      </c>
      <c r="Q43" s="39"/>
    </row>
    <row r="44" spans="1:17" x14ac:dyDescent="0.25">
      <c r="A44" s="25">
        <v>15</v>
      </c>
      <c r="B44" s="22">
        <v>2203.49737467364</v>
      </c>
      <c r="C44" s="22">
        <f t="shared" si="10"/>
        <v>22.792799419323526</v>
      </c>
      <c r="D44" s="19">
        <f t="shared" si="9"/>
        <v>151.95199612882351</v>
      </c>
      <c r="K44" s="52" t="s">
        <v>19</v>
      </c>
      <c r="L44" s="53"/>
      <c r="M44" s="29">
        <v>2298.8104250502302</v>
      </c>
      <c r="N44" s="29">
        <f t="shared" si="11"/>
        <v>2272.6943322351885</v>
      </c>
      <c r="O44" s="16">
        <f t="shared" si="12"/>
        <v>1.9253761826426454</v>
      </c>
      <c r="P44" s="55">
        <f t="shared" si="13"/>
        <v>23.197303405333074</v>
      </c>
      <c r="Q44" s="55"/>
    </row>
    <row r="45" spans="1:17" x14ac:dyDescent="0.25">
      <c r="A45" s="26">
        <v>30</v>
      </c>
      <c r="B45" s="12">
        <v>4737.2932795383704</v>
      </c>
      <c r="C45" s="12">
        <f t="shared" si="10"/>
        <v>49.195307597723925</v>
      </c>
      <c r="D45" s="27">
        <f t="shared" si="9"/>
        <v>163.98435865907973</v>
      </c>
    </row>
    <row r="46" spans="1:17" x14ac:dyDescent="0.25">
      <c r="K46" s="33" t="s">
        <v>20</v>
      </c>
      <c r="L46" s="34"/>
      <c r="M46" s="28"/>
      <c r="N46" s="28"/>
      <c r="O46" s="22"/>
      <c r="P46" s="22"/>
      <c r="Q46" s="22"/>
    </row>
    <row r="47" spans="1:17" x14ac:dyDescent="0.25">
      <c r="K47" s="45">
        <v>15.097670701122301</v>
      </c>
      <c r="L47" s="46"/>
    </row>
    <row r="48" spans="1:17" x14ac:dyDescent="0.25">
      <c r="K48" s="43">
        <v>29.758108957833901</v>
      </c>
      <c r="L48" s="44"/>
    </row>
    <row r="49" spans="11:12" x14ac:dyDescent="0.25">
      <c r="K49" s="47">
        <v>33.492498786168099</v>
      </c>
      <c r="L49" s="48"/>
    </row>
    <row r="50" spans="11:12" x14ac:dyDescent="0.25">
      <c r="K50" s="20" t="s">
        <v>16</v>
      </c>
      <c r="L50" s="21">
        <f>AVERAGE(K47:L49)</f>
        <v>26.11609281504143</v>
      </c>
    </row>
  </sheetData>
  <mergeCells count="57">
    <mergeCell ref="K46:L46"/>
    <mergeCell ref="K47:L47"/>
    <mergeCell ref="K48:L48"/>
    <mergeCell ref="K49:L49"/>
    <mergeCell ref="P41:Q41"/>
    <mergeCell ref="K42:L42"/>
    <mergeCell ref="P42:Q42"/>
    <mergeCell ref="K43:L43"/>
    <mergeCell ref="P43:Q43"/>
    <mergeCell ref="K44:L44"/>
    <mergeCell ref="P44:Q44"/>
    <mergeCell ref="K38:L38"/>
    <mergeCell ref="M38:N38"/>
    <mergeCell ref="P38:Q38"/>
    <mergeCell ref="K39:L39"/>
    <mergeCell ref="M39:N39"/>
    <mergeCell ref="P39:Q39"/>
    <mergeCell ref="K28:L28"/>
    <mergeCell ref="K29:L29"/>
    <mergeCell ref="K30:L30"/>
    <mergeCell ref="K31:L31"/>
    <mergeCell ref="A37:D37"/>
    <mergeCell ref="K37:Q37"/>
    <mergeCell ref="P23:Q23"/>
    <mergeCell ref="K24:L24"/>
    <mergeCell ref="P24:Q24"/>
    <mergeCell ref="K25:L25"/>
    <mergeCell ref="P25:Q25"/>
    <mergeCell ref="K26:L26"/>
    <mergeCell ref="P26:Q26"/>
    <mergeCell ref="K20:L20"/>
    <mergeCell ref="M20:N20"/>
    <mergeCell ref="P20:Q20"/>
    <mergeCell ref="K21:L21"/>
    <mergeCell ref="M21:N21"/>
    <mergeCell ref="P21:Q21"/>
    <mergeCell ref="K10:L10"/>
    <mergeCell ref="K11:L11"/>
    <mergeCell ref="K12:L12"/>
    <mergeCell ref="K13:L13"/>
    <mergeCell ref="A19:D19"/>
    <mergeCell ref="K19:Q19"/>
    <mergeCell ref="P5:Q5"/>
    <mergeCell ref="K6:L6"/>
    <mergeCell ref="P6:Q6"/>
    <mergeCell ref="K7:L7"/>
    <mergeCell ref="P7:Q7"/>
    <mergeCell ref="K8:L8"/>
    <mergeCell ref="P8:Q8"/>
    <mergeCell ref="A1:D1"/>
    <mergeCell ref="K1:Q1"/>
    <mergeCell ref="K2:L2"/>
    <mergeCell ref="M2:N2"/>
    <mergeCell ref="P2:Q2"/>
    <mergeCell ref="K3:L3"/>
    <mergeCell ref="M3:N3"/>
    <mergeCell ref="P3:Q3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As</vt:lpstr>
      <vt:lpstr>Cd</vt:lpstr>
      <vt:lpstr>Se 78</vt:lpstr>
      <vt:lpstr>Se 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Nathalia S. Ferreira</dc:creator>
  <cp:lastModifiedBy>Nathalia S. Ferreira</cp:lastModifiedBy>
  <dcterms:created xsi:type="dcterms:W3CDTF">2021-05-18T18:32:02Z</dcterms:created>
  <dcterms:modified xsi:type="dcterms:W3CDTF">2022-05-03T02:40:15Z</dcterms:modified>
</cp:coreProperties>
</file>